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924" tabRatio="834"/>
  </bookViews>
  <sheets>
    <sheet name="Sınıf Listesi" sheetId="33" r:id="rId1"/>
    <sheet name="Doğal Sayılar" sheetId="46" r:id="rId2"/>
    <sheet name="Toplama" sheetId="51" r:id="rId3"/>
    <sheet name="Çıkarma" sheetId="52" r:id="rId4"/>
    <sheet name="Çarpma" sheetId="53" r:id="rId5"/>
    <sheet name="Bölme" sheetId="54" r:id="rId6"/>
    <sheet name="Kesirler" sheetId="55" r:id="rId7"/>
    <sheet name="Geometri" sheetId="56" r:id="rId8"/>
    <sheet name="Ölçme" sheetId="57" r:id="rId9"/>
    <sheet name="Veri" sheetId="58" r:id="rId10"/>
  </sheets>
  <definedNames>
    <definedName name="_xlnm.Print_Area" localSheetId="5">Bölme!$A$1:$K$53</definedName>
    <definedName name="_xlnm.Print_Area" localSheetId="4">Çarpma!$A$1:$I$54</definedName>
    <definedName name="_xlnm.Print_Area" localSheetId="3">Çıkarma!$A$1:$G$53</definedName>
    <definedName name="_xlnm.Print_Area" localSheetId="1">'Doğal Sayılar'!$A$1:$I$53</definedName>
    <definedName name="_xlnm.Print_Area" localSheetId="7">Geometri!$A$1:$O$53</definedName>
    <definedName name="_xlnm.Print_Area" localSheetId="6">Kesirler!$A$1:$I$53</definedName>
    <definedName name="_xlnm.Print_Area" localSheetId="8">Ölçme!$A$1:$N$53</definedName>
    <definedName name="_xlnm.Print_Area" localSheetId="2">Toplama!$A$1:$G$55</definedName>
    <definedName name="_xlnm.Print_Area" localSheetId="9">Veri!$A$1:$Q$53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58" l="1"/>
  <c r="B7" i="58"/>
  <c r="B8" i="58"/>
  <c r="B9" i="58"/>
  <c r="B10" i="58"/>
  <c r="B11" i="58"/>
  <c r="B12" i="58"/>
  <c r="B13" i="58"/>
  <c r="B14" i="58"/>
  <c r="B15" i="58"/>
  <c r="B16" i="58"/>
  <c r="B17" i="58"/>
  <c r="B18" i="58"/>
  <c r="B19" i="58"/>
  <c r="B20" i="58"/>
  <c r="B21" i="58"/>
  <c r="B22" i="58"/>
  <c r="B23" i="58"/>
  <c r="B24" i="58"/>
  <c r="B25" i="58"/>
  <c r="B26" i="58"/>
  <c r="B27" i="58"/>
  <c r="B28" i="58"/>
  <c r="B29" i="58"/>
  <c r="B30" i="58"/>
  <c r="B31" i="58"/>
  <c r="B32" i="58"/>
  <c r="B33" i="58"/>
  <c r="B34" i="58"/>
  <c r="B35" i="58"/>
  <c r="B36" i="58"/>
  <c r="B37" i="58"/>
  <c r="B38" i="58"/>
  <c r="B39" i="58"/>
  <c r="B40" i="58"/>
  <c r="B41" i="58"/>
  <c r="B42" i="58"/>
  <c r="B43" i="58"/>
  <c r="B44" i="58"/>
  <c r="B45" i="58"/>
  <c r="B46" i="58"/>
  <c r="B47" i="58"/>
  <c r="B48" i="58"/>
  <c r="B49" i="58"/>
  <c r="B50" i="58"/>
  <c r="B6" i="57"/>
  <c r="B7" i="57"/>
  <c r="B8" i="57"/>
  <c r="B9" i="57"/>
  <c r="B10" i="57"/>
  <c r="B11" i="57"/>
  <c r="B12" i="57"/>
  <c r="B13" i="57"/>
  <c r="B14" i="57"/>
  <c r="B15" i="57"/>
  <c r="B16" i="57"/>
  <c r="B17" i="57"/>
  <c r="B18" i="57"/>
  <c r="B19" i="57"/>
  <c r="B20" i="57"/>
  <c r="B21" i="57"/>
  <c r="B22" i="57"/>
  <c r="B23" i="57"/>
  <c r="B24" i="57"/>
  <c r="B25" i="57"/>
  <c r="B26" i="57"/>
  <c r="B27" i="57"/>
  <c r="B28" i="57"/>
  <c r="B29" i="57"/>
  <c r="B30" i="57"/>
  <c r="B31" i="57"/>
  <c r="B32" i="57"/>
  <c r="B33" i="57"/>
  <c r="B34" i="57"/>
  <c r="B35" i="57"/>
  <c r="B36" i="57"/>
  <c r="B37" i="57"/>
  <c r="B38" i="57"/>
  <c r="B39" i="57"/>
  <c r="B40" i="57"/>
  <c r="B41" i="57"/>
  <c r="B42" i="57"/>
  <c r="B43" i="57"/>
  <c r="B44" i="57"/>
  <c r="B45" i="57"/>
  <c r="B46" i="57"/>
  <c r="B47" i="57"/>
  <c r="B48" i="57"/>
  <c r="B49" i="57"/>
  <c r="B50" i="57"/>
  <c r="B5" i="57"/>
  <c r="B6" i="56"/>
  <c r="B7" i="56"/>
  <c r="B8" i="56"/>
  <c r="B9" i="56"/>
  <c r="B10" i="56"/>
  <c r="B11" i="56"/>
  <c r="B12" i="56"/>
  <c r="B13" i="56"/>
  <c r="B14" i="56"/>
  <c r="B15" i="56"/>
  <c r="B16" i="56"/>
  <c r="B17" i="56"/>
  <c r="B18" i="56"/>
  <c r="B19" i="56"/>
  <c r="B20" i="56"/>
  <c r="B21" i="56"/>
  <c r="B22" i="56"/>
  <c r="B23" i="56"/>
  <c r="B24" i="56"/>
  <c r="B25" i="56"/>
  <c r="B26" i="56"/>
  <c r="B27" i="56"/>
  <c r="B28" i="56"/>
  <c r="B29" i="56"/>
  <c r="B30" i="56"/>
  <c r="B31" i="56"/>
  <c r="B32" i="56"/>
  <c r="B33" i="56"/>
  <c r="B34" i="56"/>
  <c r="B35" i="56"/>
  <c r="B36" i="56"/>
  <c r="B37" i="56"/>
  <c r="B38" i="56"/>
  <c r="B39" i="56"/>
  <c r="B40" i="56"/>
  <c r="B41" i="56"/>
  <c r="B42" i="56"/>
  <c r="B43" i="56"/>
  <c r="B44" i="56"/>
  <c r="B45" i="56"/>
  <c r="B46" i="56"/>
  <c r="B47" i="56"/>
  <c r="B48" i="56"/>
  <c r="B49" i="56"/>
  <c r="B50" i="56"/>
  <c r="B6" i="55"/>
  <c r="B7" i="55"/>
  <c r="B8" i="55"/>
  <c r="B9" i="55"/>
  <c r="B10" i="55"/>
  <c r="B11" i="55"/>
  <c r="B12" i="55"/>
  <c r="B13" i="55"/>
  <c r="B14" i="55"/>
  <c r="B15" i="55"/>
  <c r="B16" i="55"/>
  <c r="B17" i="55"/>
  <c r="B18" i="55"/>
  <c r="B19" i="55"/>
  <c r="B20" i="55"/>
  <c r="B21" i="55"/>
  <c r="B22" i="55"/>
  <c r="B23" i="55"/>
  <c r="B24" i="55"/>
  <c r="B25" i="55"/>
  <c r="B26" i="55"/>
  <c r="B27" i="55"/>
  <c r="B28" i="55"/>
  <c r="B29" i="55"/>
  <c r="B30" i="55"/>
  <c r="B31" i="55"/>
  <c r="B32" i="55"/>
  <c r="B33" i="55"/>
  <c r="B34" i="55"/>
  <c r="B35" i="55"/>
  <c r="B36" i="55"/>
  <c r="B37" i="55"/>
  <c r="B38" i="55"/>
  <c r="B39" i="55"/>
  <c r="B40" i="55"/>
  <c r="B41" i="55"/>
  <c r="B42" i="55"/>
  <c r="B43" i="55"/>
  <c r="B44" i="55"/>
  <c r="B45" i="55"/>
  <c r="B46" i="55"/>
  <c r="B47" i="55"/>
  <c r="B48" i="55"/>
  <c r="B49" i="55"/>
  <c r="B50" i="55"/>
  <c r="B6" i="53"/>
  <c r="B7" i="53"/>
  <c r="B8" i="53"/>
  <c r="B9" i="53"/>
  <c r="B10" i="53"/>
  <c r="B11" i="53"/>
  <c r="B12" i="53"/>
  <c r="B13" i="53"/>
  <c r="B14" i="53"/>
  <c r="B15" i="53"/>
  <c r="B16" i="53"/>
  <c r="B17" i="53"/>
  <c r="B18" i="53"/>
  <c r="B19" i="53"/>
  <c r="B20" i="53"/>
  <c r="B21" i="53"/>
  <c r="B22" i="53"/>
  <c r="B23" i="53"/>
  <c r="B24" i="53"/>
  <c r="B25" i="53"/>
  <c r="B26" i="53"/>
  <c r="B27" i="53"/>
  <c r="B28" i="53"/>
  <c r="B29" i="53"/>
  <c r="B30" i="53"/>
  <c r="B31" i="53"/>
  <c r="B32" i="53"/>
  <c r="B33" i="53"/>
  <c r="B34" i="53"/>
  <c r="B35" i="53"/>
  <c r="B36" i="53"/>
  <c r="B37" i="53"/>
  <c r="B38" i="53"/>
  <c r="B39" i="53"/>
  <c r="B40" i="53"/>
  <c r="B41" i="53"/>
  <c r="B42" i="53"/>
  <c r="B43" i="53"/>
  <c r="B44" i="53"/>
  <c r="B45" i="53"/>
  <c r="B46" i="53"/>
  <c r="B47" i="53"/>
  <c r="B48" i="53"/>
  <c r="B49" i="53"/>
  <c r="B50" i="53"/>
  <c r="B6" i="46"/>
  <c r="B7" i="46"/>
  <c r="B8" i="46"/>
  <c r="B9" i="46"/>
  <c r="B10" i="46"/>
  <c r="B11" i="46"/>
  <c r="B12" i="46"/>
  <c r="B13" i="46"/>
  <c r="B14" i="46"/>
  <c r="B15" i="46"/>
  <c r="B16" i="46"/>
  <c r="B17" i="46"/>
  <c r="B18" i="46"/>
  <c r="B19" i="46"/>
  <c r="B20" i="46"/>
  <c r="B21" i="46"/>
  <c r="B22" i="46"/>
  <c r="B23" i="46"/>
  <c r="B24" i="46"/>
  <c r="B25" i="46"/>
  <c r="B26" i="46"/>
  <c r="B27" i="46"/>
  <c r="B28" i="46"/>
  <c r="B29" i="46"/>
  <c r="B30" i="46"/>
  <c r="B31" i="46"/>
  <c r="B32" i="46"/>
  <c r="B33" i="46"/>
  <c r="B34" i="46"/>
  <c r="B35" i="46"/>
  <c r="B36" i="46"/>
  <c r="B37" i="46"/>
  <c r="B38" i="46"/>
  <c r="B39" i="46"/>
  <c r="B40" i="46"/>
  <c r="B41" i="46"/>
  <c r="B42" i="46"/>
  <c r="B43" i="46"/>
  <c r="B44" i="46"/>
  <c r="B45" i="46"/>
  <c r="B46" i="46"/>
  <c r="B47" i="46"/>
  <c r="B48" i="46"/>
  <c r="B49" i="46"/>
  <c r="B50" i="46"/>
  <c r="N3" i="33" l="1"/>
  <c r="N4" i="33"/>
  <c r="N5" i="33"/>
  <c r="N6" i="33"/>
  <c r="N7" i="33"/>
  <c r="N8" i="33"/>
  <c r="N9" i="33"/>
  <c r="N10" i="33"/>
  <c r="N11" i="33"/>
  <c r="N12" i="33"/>
  <c r="N13" i="33"/>
  <c r="N14" i="33"/>
  <c r="N15" i="33"/>
  <c r="N16" i="33"/>
  <c r="N17" i="33"/>
  <c r="N18" i="33"/>
  <c r="N19" i="33"/>
  <c r="N20" i="33"/>
  <c r="N21" i="33"/>
  <c r="N22" i="33"/>
  <c r="N23" i="33"/>
  <c r="N24" i="33"/>
  <c r="N25" i="33"/>
  <c r="N26" i="33"/>
  <c r="N27" i="33"/>
  <c r="N28" i="33"/>
  <c r="N29" i="33"/>
  <c r="N30" i="33"/>
  <c r="N31" i="33"/>
  <c r="N32" i="33"/>
  <c r="N33" i="33"/>
  <c r="N34" i="33"/>
  <c r="N35" i="33"/>
  <c r="N36" i="33"/>
  <c r="N37" i="33"/>
  <c r="N38" i="33"/>
  <c r="N39" i="33"/>
  <c r="N40" i="33"/>
  <c r="N41" i="33"/>
  <c r="N42" i="33"/>
  <c r="N43" i="33"/>
  <c r="N44" i="33"/>
  <c r="N45" i="33"/>
  <c r="N46" i="33"/>
  <c r="N47" i="33"/>
  <c r="M3" i="33"/>
  <c r="M4" i="33"/>
  <c r="M5" i="33"/>
  <c r="M6" i="33"/>
  <c r="M7" i="33"/>
  <c r="M8" i="33"/>
  <c r="M9" i="33"/>
  <c r="M10" i="33"/>
  <c r="M11" i="33"/>
  <c r="M12" i="33"/>
  <c r="M13" i="33"/>
  <c r="M14" i="33"/>
  <c r="M15" i="33"/>
  <c r="M16" i="33"/>
  <c r="M17" i="33"/>
  <c r="M18" i="33"/>
  <c r="M19" i="33"/>
  <c r="M20" i="33"/>
  <c r="M21" i="33"/>
  <c r="M22" i="33"/>
  <c r="M23" i="33"/>
  <c r="M24" i="33"/>
  <c r="M25" i="33"/>
  <c r="M26" i="33"/>
  <c r="M27" i="33"/>
  <c r="M28" i="33"/>
  <c r="M29" i="33"/>
  <c r="M30" i="33"/>
  <c r="M31" i="33"/>
  <c r="M32" i="33"/>
  <c r="M33" i="33"/>
  <c r="M34" i="33"/>
  <c r="M35" i="33"/>
  <c r="M36" i="33"/>
  <c r="M37" i="33"/>
  <c r="M38" i="33"/>
  <c r="M39" i="33"/>
  <c r="M40" i="33"/>
  <c r="M41" i="33"/>
  <c r="M42" i="33"/>
  <c r="M43" i="33"/>
  <c r="M44" i="33"/>
  <c r="M45" i="33"/>
  <c r="M46" i="33"/>
  <c r="M47" i="33"/>
  <c r="M2" i="33"/>
  <c r="L3" i="33"/>
  <c r="L4" i="33"/>
  <c r="L5" i="33"/>
  <c r="L6" i="33"/>
  <c r="L7" i="33"/>
  <c r="L8" i="33"/>
  <c r="L9" i="33"/>
  <c r="L10" i="33"/>
  <c r="L11" i="33"/>
  <c r="L12" i="33"/>
  <c r="L13" i="33"/>
  <c r="L14" i="33"/>
  <c r="L15" i="33"/>
  <c r="L16" i="33"/>
  <c r="L17" i="33"/>
  <c r="L18" i="33"/>
  <c r="L19" i="33"/>
  <c r="L20" i="33"/>
  <c r="L21" i="33"/>
  <c r="L22" i="33"/>
  <c r="L23" i="33"/>
  <c r="L24" i="33"/>
  <c r="L25" i="33"/>
  <c r="L26" i="33"/>
  <c r="L27" i="33"/>
  <c r="L28" i="33"/>
  <c r="L29" i="33"/>
  <c r="L30" i="33"/>
  <c r="L31" i="33"/>
  <c r="L32" i="33"/>
  <c r="L33" i="33"/>
  <c r="L34" i="33"/>
  <c r="L35" i="33"/>
  <c r="L36" i="33"/>
  <c r="L37" i="33"/>
  <c r="L38" i="33"/>
  <c r="L39" i="33"/>
  <c r="L40" i="33"/>
  <c r="L41" i="33"/>
  <c r="L42" i="33"/>
  <c r="L43" i="33"/>
  <c r="L44" i="33"/>
  <c r="L45" i="33"/>
  <c r="L46" i="33"/>
  <c r="L47" i="33"/>
  <c r="K3" i="33"/>
  <c r="K4" i="33"/>
  <c r="K5" i="33"/>
  <c r="K6" i="33"/>
  <c r="K7" i="33"/>
  <c r="K8" i="33"/>
  <c r="K9" i="33"/>
  <c r="K10" i="33"/>
  <c r="K11" i="33"/>
  <c r="K12" i="33"/>
  <c r="K13" i="33"/>
  <c r="K14" i="33"/>
  <c r="K15" i="33"/>
  <c r="K16" i="33"/>
  <c r="K17" i="33"/>
  <c r="K18" i="33"/>
  <c r="K19" i="33"/>
  <c r="K20" i="33"/>
  <c r="K21" i="33"/>
  <c r="K22" i="33"/>
  <c r="K23" i="33"/>
  <c r="K24" i="33"/>
  <c r="K25" i="33"/>
  <c r="K26" i="33"/>
  <c r="K27" i="33"/>
  <c r="K28" i="33"/>
  <c r="K29" i="33"/>
  <c r="K30" i="33"/>
  <c r="K31" i="33"/>
  <c r="K32" i="33"/>
  <c r="K33" i="33"/>
  <c r="K34" i="33"/>
  <c r="K35" i="33"/>
  <c r="K36" i="33"/>
  <c r="K37" i="33"/>
  <c r="K38" i="33"/>
  <c r="K39" i="33"/>
  <c r="K40" i="33"/>
  <c r="K41" i="33"/>
  <c r="K42" i="33"/>
  <c r="K43" i="33"/>
  <c r="K44" i="33"/>
  <c r="K45" i="33"/>
  <c r="K46" i="33"/>
  <c r="K47" i="33"/>
  <c r="H3" i="33"/>
  <c r="H4" i="33"/>
  <c r="H5" i="33"/>
  <c r="H6" i="33"/>
  <c r="H7" i="33"/>
  <c r="H8" i="33"/>
  <c r="H9" i="33"/>
  <c r="H10" i="33"/>
  <c r="H11" i="33"/>
  <c r="H12" i="33"/>
  <c r="H13" i="33"/>
  <c r="H14" i="33"/>
  <c r="H15" i="33"/>
  <c r="H16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H44" i="33"/>
  <c r="H45" i="33"/>
  <c r="H46" i="33"/>
  <c r="H47" i="33"/>
  <c r="F3" i="33"/>
  <c r="F4" i="33"/>
  <c r="F5" i="33"/>
  <c r="F6" i="33"/>
  <c r="F7" i="33"/>
  <c r="F8" i="33"/>
  <c r="F9" i="33"/>
  <c r="F10" i="33"/>
  <c r="F11" i="33"/>
  <c r="F12" i="33"/>
  <c r="F13" i="33"/>
  <c r="F14" i="33"/>
  <c r="F15" i="33"/>
  <c r="F16" i="33"/>
  <c r="F17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33" i="33"/>
  <c r="F34" i="33"/>
  <c r="F35" i="33"/>
  <c r="F36" i="33"/>
  <c r="F37" i="33"/>
  <c r="F38" i="33"/>
  <c r="F39" i="33"/>
  <c r="F40" i="33"/>
  <c r="F41" i="33"/>
  <c r="F42" i="33"/>
  <c r="F43" i="33"/>
  <c r="F44" i="33"/>
  <c r="F45" i="33"/>
  <c r="F46" i="33"/>
  <c r="F47" i="33"/>
  <c r="F2" i="33"/>
  <c r="E3" i="33"/>
  <c r="E4" i="33"/>
  <c r="E5" i="33"/>
  <c r="E6" i="33"/>
  <c r="E7" i="33"/>
  <c r="E8" i="33"/>
  <c r="E9" i="33"/>
  <c r="E10" i="33"/>
  <c r="E11" i="33"/>
  <c r="E12" i="33"/>
  <c r="E13" i="33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E28" i="33"/>
  <c r="E29" i="33"/>
  <c r="E30" i="33"/>
  <c r="E31" i="33"/>
  <c r="E32" i="33"/>
  <c r="E33" i="33"/>
  <c r="E34" i="33"/>
  <c r="E35" i="33"/>
  <c r="E36" i="33"/>
  <c r="E37" i="33"/>
  <c r="E38" i="33"/>
  <c r="E39" i="33"/>
  <c r="E40" i="33"/>
  <c r="E41" i="33"/>
  <c r="E42" i="33"/>
  <c r="E43" i="33"/>
  <c r="E44" i="33"/>
  <c r="E45" i="33"/>
  <c r="E46" i="33"/>
  <c r="E47" i="33"/>
  <c r="O47" i="33" l="1"/>
  <c r="O46" i="33"/>
  <c r="O22" i="33"/>
  <c r="O24" i="33"/>
  <c r="O35" i="33"/>
  <c r="O11" i="33"/>
  <c r="O3" i="33"/>
  <c r="O23" i="33"/>
  <c r="O4" i="33"/>
  <c r="O34" i="33"/>
  <c r="O26" i="33"/>
  <c r="O10" i="33"/>
  <c r="O25" i="33"/>
  <c r="O31" i="33"/>
  <c r="O29" i="33"/>
  <c r="O17" i="33"/>
  <c r="O40" i="33"/>
  <c r="O16" i="33"/>
  <c r="O39" i="33"/>
  <c r="O15" i="33"/>
  <c r="O38" i="33"/>
  <c r="O14" i="33"/>
  <c r="O19" i="33"/>
  <c r="O41" i="33"/>
  <c r="O5" i="33"/>
  <c r="O28" i="33"/>
  <c r="O27" i="33"/>
  <c r="O37" i="33"/>
  <c r="O13" i="33"/>
  <c r="O36" i="33"/>
  <c r="O12" i="33"/>
  <c r="O43" i="33"/>
  <c r="O7" i="33"/>
  <c r="O45" i="33"/>
  <c r="O33" i="33"/>
  <c r="O21" i="33"/>
  <c r="O9" i="33"/>
  <c r="O44" i="33"/>
  <c r="O32" i="33"/>
  <c r="O20" i="33"/>
  <c r="O8" i="33"/>
  <c r="O42" i="33"/>
  <c r="O30" i="33"/>
  <c r="O18" i="33"/>
  <c r="O6" i="33"/>
  <c r="C50" i="58"/>
  <c r="A50" i="58"/>
  <c r="C49" i="58"/>
  <c r="A49" i="58"/>
  <c r="C48" i="58"/>
  <c r="A48" i="58"/>
  <c r="C47" i="58"/>
  <c r="A47" i="58"/>
  <c r="C46" i="58"/>
  <c r="A46" i="58"/>
  <c r="C45" i="58"/>
  <c r="A45" i="58"/>
  <c r="C44" i="58"/>
  <c r="A44" i="58"/>
  <c r="C43" i="58"/>
  <c r="A43" i="58"/>
  <c r="C42" i="58"/>
  <c r="A42" i="58"/>
  <c r="C41" i="58"/>
  <c r="A41" i="58"/>
  <c r="C40" i="58"/>
  <c r="A40" i="58"/>
  <c r="C39" i="58"/>
  <c r="A39" i="58"/>
  <c r="C38" i="58"/>
  <c r="A38" i="58"/>
  <c r="C37" i="58"/>
  <c r="A37" i="58"/>
  <c r="C36" i="58"/>
  <c r="A36" i="58"/>
  <c r="C35" i="58"/>
  <c r="A35" i="58"/>
  <c r="C34" i="58"/>
  <c r="A34" i="58"/>
  <c r="C33" i="58"/>
  <c r="A33" i="58"/>
  <c r="C32" i="58"/>
  <c r="A32" i="58"/>
  <c r="C31" i="58"/>
  <c r="A31" i="58"/>
  <c r="C30" i="58"/>
  <c r="A30" i="58"/>
  <c r="C29" i="58"/>
  <c r="A29" i="58"/>
  <c r="C28" i="58"/>
  <c r="A28" i="58"/>
  <c r="C27" i="58"/>
  <c r="A27" i="58"/>
  <c r="C26" i="58"/>
  <c r="A26" i="58"/>
  <c r="C25" i="58"/>
  <c r="A25" i="58"/>
  <c r="C24" i="58"/>
  <c r="A24" i="58"/>
  <c r="C23" i="58"/>
  <c r="A23" i="58"/>
  <c r="C22" i="58"/>
  <c r="A22" i="58"/>
  <c r="C21" i="58"/>
  <c r="A21" i="58"/>
  <c r="C20" i="58"/>
  <c r="A20" i="58"/>
  <c r="C19" i="58"/>
  <c r="A19" i="58"/>
  <c r="C18" i="58"/>
  <c r="A18" i="58"/>
  <c r="C17" i="58"/>
  <c r="A17" i="58"/>
  <c r="C16" i="58"/>
  <c r="A16" i="58"/>
  <c r="C15" i="58"/>
  <c r="A15" i="58"/>
  <c r="C14" i="58"/>
  <c r="A14" i="58"/>
  <c r="C13" i="58"/>
  <c r="A13" i="58"/>
  <c r="C12" i="58"/>
  <c r="A12" i="58"/>
  <c r="C11" i="58"/>
  <c r="A11" i="58"/>
  <c r="C10" i="58"/>
  <c r="A10" i="58"/>
  <c r="C9" i="58"/>
  <c r="A9" i="58"/>
  <c r="C8" i="58"/>
  <c r="A8" i="58"/>
  <c r="C7" i="58"/>
  <c r="A7" i="58"/>
  <c r="C6" i="58"/>
  <c r="A6" i="58"/>
  <c r="B5" i="58"/>
  <c r="A5" i="58"/>
  <c r="C50" i="57"/>
  <c r="A50" i="57"/>
  <c r="C49" i="57"/>
  <c r="A49" i="57"/>
  <c r="C48" i="57"/>
  <c r="A48" i="57"/>
  <c r="C47" i="57"/>
  <c r="A47" i="57"/>
  <c r="C46" i="57"/>
  <c r="A46" i="57"/>
  <c r="C45" i="57"/>
  <c r="A45" i="57"/>
  <c r="C44" i="57"/>
  <c r="A44" i="57"/>
  <c r="C43" i="57"/>
  <c r="A43" i="57"/>
  <c r="C42" i="57"/>
  <c r="A42" i="57"/>
  <c r="C41" i="57"/>
  <c r="A41" i="57"/>
  <c r="C40" i="57"/>
  <c r="A40" i="57"/>
  <c r="C39" i="57"/>
  <c r="A39" i="57"/>
  <c r="C38" i="57"/>
  <c r="A38" i="57"/>
  <c r="C37" i="57"/>
  <c r="A37" i="57"/>
  <c r="C36" i="57"/>
  <c r="A36" i="57"/>
  <c r="C35" i="57"/>
  <c r="A35" i="57"/>
  <c r="C34" i="57"/>
  <c r="A34" i="57"/>
  <c r="C33" i="57"/>
  <c r="A33" i="57"/>
  <c r="C32" i="57"/>
  <c r="A32" i="57"/>
  <c r="C31" i="57"/>
  <c r="A31" i="57"/>
  <c r="C30" i="57"/>
  <c r="A30" i="57"/>
  <c r="C29" i="57"/>
  <c r="A29" i="57"/>
  <c r="C28" i="57"/>
  <c r="A28" i="57"/>
  <c r="C27" i="57"/>
  <c r="A27" i="57"/>
  <c r="C26" i="57"/>
  <c r="A26" i="57"/>
  <c r="C25" i="57"/>
  <c r="A25" i="57"/>
  <c r="C24" i="57"/>
  <c r="A24" i="57"/>
  <c r="C23" i="57"/>
  <c r="A23" i="57"/>
  <c r="C22" i="57"/>
  <c r="A22" i="57"/>
  <c r="C21" i="57"/>
  <c r="A21" i="57"/>
  <c r="C20" i="57"/>
  <c r="A20" i="57"/>
  <c r="C19" i="57"/>
  <c r="A19" i="57"/>
  <c r="C18" i="57"/>
  <c r="A18" i="57"/>
  <c r="C17" i="57"/>
  <c r="A17" i="57"/>
  <c r="C16" i="57"/>
  <c r="A16" i="57"/>
  <c r="C15" i="57"/>
  <c r="A15" i="57"/>
  <c r="C14" i="57"/>
  <c r="A14" i="57"/>
  <c r="C13" i="57"/>
  <c r="A13" i="57"/>
  <c r="C12" i="57"/>
  <c r="A12" i="57"/>
  <c r="C11" i="57"/>
  <c r="A11" i="57"/>
  <c r="C10" i="57"/>
  <c r="A10" i="57"/>
  <c r="C9" i="57"/>
  <c r="A9" i="57"/>
  <c r="C8" i="57"/>
  <c r="A8" i="57"/>
  <c r="C7" i="57"/>
  <c r="A7" i="57"/>
  <c r="C6" i="57"/>
  <c r="A6" i="57"/>
  <c r="C5" i="57"/>
  <c r="A5" i="57"/>
  <c r="C50" i="56"/>
  <c r="A50" i="56"/>
  <c r="C49" i="56"/>
  <c r="A49" i="56"/>
  <c r="C48" i="56"/>
  <c r="A48" i="56"/>
  <c r="C47" i="56"/>
  <c r="A47" i="56"/>
  <c r="C46" i="56"/>
  <c r="A46" i="56"/>
  <c r="C45" i="56"/>
  <c r="A45" i="56"/>
  <c r="C44" i="56"/>
  <c r="A44" i="56"/>
  <c r="C43" i="56"/>
  <c r="A43" i="56"/>
  <c r="C42" i="56"/>
  <c r="A42" i="56"/>
  <c r="C41" i="56"/>
  <c r="A41" i="56"/>
  <c r="C40" i="56"/>
  <c r="A40" i="56"/>
  <c r="C39" i="56"/>
  <c r="A39" i="56"/>
  <c r="C38" i="56"/>
  <c r="A38" i="56"/>
  <c r="C37" i="56"/>
  <c r="A37" i="56"/>
  <c r="C36" i="56"/>
  <c r="A36" i="56"/>
  <c r="C35" i="56"/>
  <c r="A35" i="56"/>
  <c r="C34" i="56"/>
  <c r="A34" i="56"/>
  <c r="C33" i="56"/>
  <c r="A33" i="56"/>
  <c r="C32" i="56"/>
  <c r="A32" i="56"/>
  <c r="C31" i="56"/>
  <c r="A31" i="56"/>
  <c r="C30" i="56"/>
  <c r="A30" i="56"/>
  <c r="C29" i="56"/>
  <c r="A29" i="56"/>
  <c r="C28" i="56"/>
  <c r="A28" i="56"/>
  <c r="C27" i="56"/>
  <c r="A27" i="56"/>
  <c r="C26" i="56"/>
  <c r="A26" i="56"/>
  <c r="C25" i="56"/>
  <c r="A25" i="56"/>
  <c r="C24" i="56"/>
  <c r="A24" i="56"/>
  <c r="C23" i="56"/>
  <c r="A23" i="56"/>
  <c r="C22" i="56"/>
  <c r="A22" i="56"/>
  <c r="C21" i="56"/>
  <c r="A21" i="56"/>
  <c r="C20" i="56"/>
  <c r="A20" i="56"/>
  <c r="C19" i="56"/>
  <c r="A19" i="56"/>
  <c r="C18" i="56"/>
  <c r="A18" i="56"/>
  <c r="C17" i="56"/>
  <c r="A17" i="56"/>
  <c r="C16" i="56"/>
  <c r="A16" i="56"/>
  <c r="C15" i="56"/>
  <c r="A15" i="56"/>
  <c r="C14" i="56"/>
  <c r="A14" i="56"/>
  <c r="C13" i="56"/>
  <c r="A13" i="56"/>
  <c r="C12" i="56"/>
  <c r="A12" i="56"/>
  <c r="C11" i="56"/>
  <c r="A11" i="56"/>
  <c r="C10" i="56"/>
  <c r="A10" i="56"/>
  <c r="C9" i="56"/>
  <c r="A9" i="56"/>
  <c r="C8" i="56"/>
  <c r="A8" i="56"/>
  <c r="C7" i="56"/>
  <c r="A7" i="56"/>
  <c r="C6" i="56"/>
  <c r="A6" i="56"/>
  <c r="B5" i="56"/>
  <c r="A5" i="56"/>
  <c r="C50" i="55"/>
  <c r="A50" i="55"/>
  <c r="C49" i="55"/>
  <c r="A49" i="55"/>
  <c r="C48" i="55"/>
  <c r="A48" i="55"/>
  <c r="C47" i="55"/>
  <c r="A47" i="55"/>
  <c r="C46" i="55"/>
  <c r="A46" i="55"/>
  <c r="C45" i="55"/>
  <c r="A45" i="55"/>
  <c r="C44" i="55"/>
  <c r="A44" i="55"/>
  <c r="C43" i="55"/>
  <c r="A43" i="55"/>
  <c r="C42" i="55"/>
  <c r="A42" i="55"/>
  <c r="C41" i="55"/>
  <c r="A41" i="55"/>
  <c r="C40" i="55"/>
  <c r="A40" i="55"/>
  <c r="C39" i="55"/>
  <c r="A39" i="55"/>
  <c r="C38" i="55"/>
  <c r="A38" i="55"/>
  <c r="C37" i="55"/>
  <c r="A37" i="55"/>
  <c r="C36" i="55"/>
  <c r="A36" i="55"/>
  <c r="C35" i="55"/>
  <c r="A35" i="55"/>
  <c r="C34" i="55"/>
  <c r="A34" i="55"/>
  <c r="C33" i="55"/>
  <c r="A33" i="55"/>
  <c r="C32" i="55"/>
  <c r="A32" i="55"/>
  <c r="C31" i="55"/>
  <c r="A31" i="55"/>
  <c r="C30" i="55"/>
  <c r="A30" i="55"/>
  <c r="C29" i="55"/>
  <c r="A29" i="55"/>
  <c r="C28" i="55"/>
  <c r="A28" i="55"/>
  <c r="C27" i="55"/>
  <c r="A27" i="55"/>
  <c r="C26" i="55"/>
  <c r="A26" i="55"/>
  <c r="C25" i="55"/>
  <c r="A25" i="55"/>
  <c r="C24" i="55"/>
  <c r="A24" i="55"/>
  <c r="C23" i="55"/>
  <c r="A23" i="55"/>
  <c r="C22" i="55"/>
  <c r="A22" i="55"/>
  <c r="C21" i="55"/>
  <c r="A21" i="55"/>
  <c r="C20" i="55"/>
  <c r="A20" i="55"/>
  <c r="C19" i="55"/>
  <c r="A19" i="55"/>
  <c r="C18" i="55"/>
  <c r="A18" i="55"/>
  <c r="C17" i="55"/>
  <c r="A17" i="55"/>
  <c r="C16" i="55"/>
  <c r="A16" i="55"/>
  <c r="C15" i="55"/>
  <c r="A15" i="55"/>
  <c r="C14" i="55"/>
  <c r="A14" i="55"/>
  <c r="C13" i="55"/>
  <c r="A13" i="55"/>
  <c r="C12" i="55"/>
  <c r="A12" i="55"/>
  <c r="C11" i="55"/>
  <c r="A11" i="55"/>
  <c r="C10" i="55"/>
  <c r="A10" i="55"/>
  <c r="C9" i="55"/>
  <c r="A9" i="55"/>
  <c r="C8" i="55"/>
  <c r="A8" i="55"/>
  <c r="C7" i="55"/>
  <c r="A7" i="55"/>
  <c r="C6" i="55"/>
  <c r="A6" i="55"/>
  <c r="B5" i="55"/>
  <c r="A5" i="55"/>
  <c r="B50" i="54"/>
  <c r="C50" i="54" s="1"/>
  <c r="A50" i="54"/>
  <c r="B49" i="54"/>
  <c r="C49" i="54" s="1"/>
  <c r="A49" i="54"/>
  <c r="B48" i="54"/>
  <c r="C48" i="54" s="1"/>
  <c r="A48" i="54"/>
  <c r="B47" i="54"/>
  <c r="C47" i="54" s="1"/>
  <c r="A47" i="54"/>
  <c r="B46" i="54"/>
  <c r="C46" i="54" s="1"/>
  <c r="A46" i="54"/>
  <c r="B45" i="54"/>
  <c r="C45" i="54" s="1"/>
  <c r="A45" i="54"/>
  <c r="B44" i="54"/>
  <c r="C44" i="54" s="1"/>
  <c r="A44" i="54"/>
  <c r="B43" i="54"/>
  <c r="C43" i="54" s="1"/>
  <c r="A43" i="54"/>
  <c r="B42" i="54"/>
  <c r="C42" i="54" s="1"/>
  <c r="A42" i="54"/>
  <c r="B41" i="54"/>
  <c r="C41" i="54" s="1"/>
  <c r="A41" i="54"/>
  <c r="B40" i="54"/>
  <c r="C40" i="54" s="1"/>
  <c r="A40" i="54"/>
  <c r="B39" i="54"/>
  <c r="C39" i="54" s="1"/>
  <c r="A39" i="54"/>
  <c r="B38" i="54"/>
  <c r="C38" i="54" s="1"/>
  <c r="A38" i="54"/>
  <c r="B37" i="54"/>
  <c r="C37" i="54" s="1"/>
  <c r="A37" i="54"/>
  <c r="B36" i="54"/>
  <c r="C36" i="54" s="1"/>
  <c r="A36" i="54"/>
  <c r="B35" i="54"/>
  <c r="C35" i="54" s="1"/>
  <c r="A35" i="54"/>
  <c r="B34" i="54"/>
  <c r="C34" i="54" s="1"/>
  <c r="A34" i="54"/>
  <c r="B33" i="54"/>
  <c r="C33" i="54" s="1"/>
  <c r="A33" i="54"/>
  <c r="B32" i="54"/>
  <c r="C32" i="54" s="1"/>
  <c r="A32" i="54"/>
  <c r="B31" i="54"/>
  <c r="C31" i="54" s="1"/>
  <c r="A31" i="54"/>
  <c r="B30" i="54"/>
  <c r="C30" i="54" s="1"/>
  <c r="A30" i="54"/>
  <c r="B29" i="54"/>
  <c r="C29" i="54" s="1"/>
  <c r="A29" i="54"/>
  <c r="B28" i="54"/>
  <c r="C28" i="54" s="1"/>
  <c r="A28" i="54"/>
  <c r="B27" i="54"/>
  <c r="C27" i="54" s="1"/>
  <c r="A27" i="54"/>
  <c r="B26" i="54"/>
  <c r="C26" i="54" s="1"/>
  <c r="A26" i="54"/>
  <c r="B25" i="54"/>
  <c r="C25" i="54" s="1"/>
  <c r="A25" i="54"/>
  <c r="B24" i="54"/>
  <c r="C24" i="54" s="1"/>
  <c r="A24" i="54"/>
  <c r="B23" i="54"/>
  <c r="C23" i="54" s="1"/>
  <c r="A23" i="54"/>
  <c r="B22" i="54"/>
  <c r="C22" i="54" s="1"/>
  <c r="A22" i="54"/>
  <c r="B21" i="54"/>
  <c r="C21" i="54" s="1"/>
  <c r="A21" i="54"/>
  <c r="B20" i="54"/>
  <c r="C20" i="54" s="1"/>
  <c r="A20" i="54"/>
  <c r="B19" i="54"/>
  <c r="C19" i="54" s="1"/>
  <c r="A19" i="54"/>
  <c r="B18" i="54"/>
  <c r="C18" i="54" s="1"/>
  <c r="A18" i="54"/>
  <c r="B17" i="54"/>
  <c r="C17" i="54" s="1"/>
  <c r="A17" i="54"/>
  <c r="B16" i="54"/>
  <c r="C16" i="54" s="1"/>
  <c r="A16" i="54"/>
  <c r="B15" i="54"/>
  <c r="C15" i="54" s="1"/>
  <c r="A15" i="54"/>
  <c r="B14" i="54"/>
  <c r="C14" i="54" s="1"/>
  <c r="A14" i="54"/>
  <c r="B13" i="54"/>
  <c r="C13" i="54" s="1"/>
  <c r="A13" i="54"/>
  <c r="B12" i="54"/>
  <c r="C12" i="54" s="1"/>
  <c r="A12" i="54"/>
  <c r="B11" i="54"/>
  <c r="C11" i="54" s="1"/>
  <c r="A11" i="54"/>
  <c r="B10" i="54"/>
  <c r="C10" i="54" s="1"/>
  <c r="A10" i="54"/>
  <c r="B9" i="54"/>
  <c r="C9" i="54" s="1"/>
  <c r="A9" i="54"/>
  <c r="B8" i="54"/>
  <c r="C8" i="54" s="1"/>
  <c r="A8" i="54"/>
  <c r="B7" i="54"/>
  <c r="C7" i="54" s="1"/>
  <c r="A7" i="54"/>
  <c r="B6" i="54"/>
  <c r="C6" i="54" s="1"/>
  <c r="A6" i="54"/>
  <c r="B5" i="54"/>
  <c r="C5" i="54" s="1"/>
  <c r="A5" i="54"/>
  <c r="I51" i="53"/>
  <c r="H51" i="53"/>
  <c r="G51" i="53"/>
  <c r="F51" i="53"/>
  <c r="E51" i="53"/>
  <c r="D51" i="53"/>
  <c r="C50" i="53"/>
  <c r="A50" i="53"/>
  <c r="C49" i="53"/>
  <c r="A49" i="53"/>
  <c r="C48" i="53"/>
  <c r="A48" i="53"/>
  <c r="C47" i="53"/>
  <c r="A47" i="53"/>
  <c r="C46" i="53"/>
  <c r="A46" i="53"/>
  <c r="C45" i="53"/>
  <c r="A45" i="53"/>
  <c r="C44" i="53"/>
  <c r="A44" i="53"/>
  <c r="C43" i="53"/>
  <c r="A43" i="53"/>
  <c r="C42" i="53"/>
  <c r="A42" i="53"/>
  <c r="C41" i="53"/>
  <c r="A41" i="53"/>
  <c r="C40" i="53"/>
  <c r="A40" i="53"/>
  <c r="C39" i="53"/>
  <c r="A39" i="53"/>
  <c r="C38" i="53"/>
  <c r="A38" i="53"/>
  <c r="C37" i="53"/>
  <c r="A37" i="53"/>
  <c r="C36" i="53"/>
  <c r="A36" i="53"/>
  <c r="C35" i="53"/>
  <c r="A35" i="53"/>
  <c r="C34" i="53"/>
  <c r="A34" i="53"/>
  <c r="C33" i="53"/>
  <c r="A33" i="53"/>
  <c r="C32" i="53"/>
  <c r="A32" i="53"/>
  <c r="C31" i="53"/>
  <c r="A31" i="53"/>
  <c r="C30" i="53"/>
  <c r="A30" i="53"/>
  <c r="C29" i="53"/>
  <c r="A29" i="53"/>
  <c r="C28" i="53"/>
  <c r="A28" i="53"/>
  <c r="C27" i="53"/>
  <c r="A27" i="53"/>
  <c r="C26" i="53"/>
  <c r="A26" i="53"/>
  <c r="C25" i="53"/>
  <c r="A25" i="53"/>
  <c r="C24" i="53"/>
  <c r="A24" i="53"/>
  <c r="C23" i="53"/>
  <c r="A23" i="53"/>
  <c r="C22" i="53"/>
  <c r="A22" i="53"/>
  <c r="C21" i="53"/>
  <c r="A21" i="53"/>
  <c r="C20" i="53"/>
  <c r="A20" i="53"/>
  <c r="C19" i="53"/>
  <c r="A19" i="53"/>
  <c r="C18" i="53"/>
  <c r="A18" i="53"/>
  <c r="C17" i="53"/>
  <c r="A17" i="53"/>
  <c r="C16" i="53"/>
  <c r="A16" i="53"/>
  <c r="C15" i="53"/>
  <c r="A15" i="53"/>
  <c r="C14" i="53"/>
  <c r="A14" i="53"/>
  <c r="C13" i="53"/>
  <c r="A13" i="53"/>
  <c r="C12" i="53"/>
  <c r="A12" i="53"/>
  <c r="C11" i="53"/>
  <c r="A11" i="53"/>
  <c r="C10" i="53"/>
  <c r="A10" i="53"/>
  <c r="C9" i="53"/>
  <c r="A9" i="53"/>
  <c r="C8" i="53"/>
  <c r="A8" i="53"/>
  <c r="C7" i="53"/>
  <c r="A7" i="53"/>
  <c r="C6" i="53"/>
  <c r="A6" i="53"/>
  <c r="B5" i="53"/>
  <c r="A5" i="53"/>
  <c r="B50" i="52"/>
  <c r="A50" i="52"/>
  <c r="B49" i="52"/>
  <c r="A49" i="52"/>
  <c r="B48" i="52"/>
  <c r="A48" i="52"/>
  <c r="B47" i="52"/>
  <c r="A47" i="52"/>
  <c r="B46" i="52"/>
  <c r="A46" i="52"/>
  <c r="B45" i="52"/>
  <c r="A45" i="52"/>
  <c r="B44" i="52"/>
  <c r="A44" i="52"/>
  <c r="B43" i="52"/>
  <c r="A43" i="52"/>
  <c r="B42" i="52"/>
  <c r="A42" i="52"/>
  <c r="B41" i="52"/>
  <c r="A41" i="52"/>
  <c r="B40" i="52"/>
  <c r="A40" i="52"/>
  <c r="B39" i="52"/>
  <c r="A39" i="52"/>
  <c r="B38" i="52"/>
  <c r="A38" i="52"/>
  <c r="B37" i="52"/>
  <c r="A37" i="52"/>
  <c r="B36" i="52"/>
  <c r="A36" i="52"/>
  <c r="B35" i="52"/>
  <c r="A35" i="52"/>
  <c r="B34" i="52"/>
  <c r="A34" i="52"/>
  <c r="B33" i="52"/>
  <c r="A33" i="52"/>
  <c r="B32" i="52"/>
  <c r="A32" i="52"/>
  <c r="B31" i="52"/>
  <c r="A31" i="52"/>
  <c r="B30" i="52"/>
  <c r="A30" i="52"/>
  <c r="B29" i="52"/>
  <c r="A29" i="52"/>
  <c r="B28" i="52"/>
  <c r="A28" i="52"/>
  <c r="B27" i="52"/>
  <c r="A27" i="52"/>
  <c r="B26" i="52"/>
  <c r="A26" i="52"/>
  <c r="B25" i="52"/>
  <c r="A25" i="52"/>
  <c r="B24" i="52"/>
  <c r="A24" i="52"/>
  <c r="B23" i="52"/>
  <c r="A23" i="52"/>
  <c r="B22" i="52"/>
  <c r="A22" i="52"/>
  <c r="B21" i="52"/>
  <c r="A21" i="52"/>
  <c r="B20" i="52"/>
  <c r="A20" i="52"/>
  <c r="B19" i="52"/>
  <c r="A19" i="52"/>
  <c r="B18" i="52"/>
  <c r="A18" i="52"/>
  <c r="B17" i="52"/>
  <c r="A17" i="52"/>
  <c r="B16" i="52"/>
  <c r="A16" i="52"/>
  <c r="B15" i="52"/>
  <c r="A15" i="52"/>
  <c r="B14" i="52"/>
  <c r="A14" i="52"/>
  <c r="B13" i="52"/>
  <c r="A13" i="52"/>
  <c r="B12" i="52"/>
  <c r="A12" i="52"/>
  <c r="B11" i="52"/>
  <c r="A11" i="52"/>
  <c r="B10" i="52"/>
  <c r="A10" i="52"/>
  <c r="B9" i="52"/>
  <c r="A9" i="52"/>
  <c r="B8" i="52"/>
  <c r="A8" i="52"/>
  <c r="B7" i="52"/>
  <c r="A7" i="52"/>
  <c r="B6" i="52"/>
  <c r="A6" i="52"/>
  <c r="B5" i="52"/>
  <c r="A5" i="52"/>
  <c r="G51" i="51"/>
  <c r="G52" i="51" s="1"/>
  <c r="F51" i="51"/>
  <c r="F52" i="51" s="1"/>
  <c r="E51" i="51"/>
  <c r="E52" i="51" s="1"/>
  <c r="D51" i="51"/>
  <c r="D52" i="51" s="1"/>
  <c r="B50" i="51"/>
  <c r="C50" i="51" s="1"/>
  <c r="A50" i="51"/>
  <c r="B49" i="51"/>
  <c r="C49" i="51" s="1"/>
  <c r="A49" i="51"/>
  <c r="B48" i="51"/>
  <c r="C48" i="51" s="1"/>
  <c r="A48" i="51"/>
  <c r="B47" i="51"/>
  <c r="C47" i="51" s="1"/>
  <c r="A47" i="51"/>
  <c r="B46" i="51"/>
  <c r="C46" i="51" s="1"/>
  <c r="A46" i="51"/>
  <c r="B45" i="51"/>
  <c r="C45" i="51" s="1"/>
  <c r="A45" i="51"/>
  <c r="B44" i="51"/>
  <c r="C44" i="51" s="1"/>
  <c r="A44" i="51"/>
  <c r="C43" i="51"/>
  <c r="B43" i="51"/>
  <c r="A43" i="51"/>
  <c r="B42" i="51"/>
  <c r="C42" i="51" s="1"/>
  <c r="A42" i="51"/>
  <c r="B41" i="51"/>
  <c r="C41" i="51" s="1"/>
  <c r="A41" i="51"/>
  <c r="B40" i="51"/>
  <c r="C40" i="51" s="1"/>
  <c r="A40" i="51"/>
  <c r="B39" i="51"/>
  <c r="C39" i="51" s="1"/>
  <c r="A39" i="51"/>
  <c r="B38" i="51"/>
  <c r="C38" i="51" s="1"/>
  <c r="A38" i="51"/>
  <c r="B37" i="51"/>
  <c r="C37" i="51" s="1"/>
  <c r="A37" i="51"/>
  <c r="B36" i="51"/>
  <c r="C36" i="51" s="1"/>
  <c r="A36" i="51"/>
  <c r="B35" i="51"/>
  <c r="C35" i="51" s="1"/>
  <c r="A35" i="51"/>
  <c r="B34" i="51"/>
  <c r="C34" i="51" s="1"/>
  <c r="A34" i="51"/>
  <c r="B33" i="51"/>
  <c r="C33" i="51" s="1"/>
  <c r="A33" i="51"/>
  <c r="B32" i="51"/>
  <c r="C32" i="51" s="1"/>
  <c r="A32" i="51"/>
  <c r="B31" i="51"/>
  <c r="C31" i="51" s="1"/>
  <c r="A31" i="51"/>
  <c r="B30" i="51"/>
  <c r="C30" i="51" s="1"/>
  <c r="A30" i="51"/>
  <c r="B29" i="51"/>
  <c r="C29" i="51" s="1"/>
  <c r="A29" i="51"/>
  <c r="B28" i="51"/>
  <c r="C28" i="51" s="1"/>
  <c r="A28" i="51"/>
  <c r="C27" i="51"/>
  <c r="B27" i="51"/>
  <c r="A27" i="51"/>
  <c r="B26" i="51"/>
  <c r="C26" i="51" s="1"/>
  <c r="A26" i="51"/>
  <c r="B25" i="51"/>
  <c r="C25" i="51" s="1"/>
  <c r="A25" i="51"/>
  <c r="B24" i="51"/>
  <c r="C24" i="51" s="1"/>
  <c r="A24" i="51"/>
  <c r="B23" i="51"/>
  <c r="C23" i="51" s="1"/>
  <c r="A23" i="51"/>
  <c r="B22" i="51"/>
  <c r="C22" i="51" s="1"/>
  <c r="A22" i="51"/>
  <c r="B21" i="51"/>
  <c r="C21" i="51" s="1"/>
  <c r="A21" i="51"/>
  <c r="B20" i="51"/>
  <c r="C20" i="51" s="1"/>
  <c r="A20" i="51"/>
  <c r="B19" i="51"/>
  <c r="C19" i="51" s="1"/>
  <c r="A19" i="51"/>
  <c r="B18" i="51"/>
  <c r="C18" i="51" s="1"/>
  <c r="A18" i="51"/>
  <c r="B17" i="51"/>
  <c r="C17" i="51" s="1"/>
  <c r="A17" i="51"/>
  <c r="B16" i="51"/>
  <c r="C16" i="51" s="1"/>
  <c r="A16" i="51"/>
  <c r="B15" i="51"/>
  <c r="C15" i="51" s="1"/>
  <c r="A15" i="51"/>
  <c r="B14" i="51"/>
  <c r="C14" i="51" s="1"/>
  <c r="A14" i="51"/>
  <c r="B13" i="51"/>
  <c r="C13" i="51" s="1"/>
  <c r="A13" i="51"/>
  <c r="B12" i="51"/>
  <c r="C12" i="51" s="1"/>
  <c r="A12" i="51"/>
  <c r="C11" i="51"/>
  <c r="B11" i="51"/>
  <c r="A11" i="51"/>
  <c r="B10" i="51"/>
  <c r="C10" i="51" s="1"/>
  <c r="A10" i="51"/>
  <c r="B9" i="51"/>
  <c r="C9" i="51" s="1"/>
  <c r="A9" i="51"/>
  <c r="B8" i="51"/>
  <c r="C8" i="51" s="1"/>
  <c r="A8" i="51"/>
  <c r="B7" i="51"/>
  <c r="C7" i="51" s="1"/>
  <c r="A7" i="51"/>
  <c r="B6" i="51"/>
  <c r="C6" i="51" s="1"/>
  <c r="A6" i="51"/>
  <c r="B5" i="51"/>
  <c r="C5" i="51" s="1"/>
  <c r="A5" i="51"/>
  <c r="C5" i="56" l="1"/>
  <c r="L2" i="33"/>
  <c r="C5" i="55"/>
  <c r="K2" i="33"/>
  <c r="C5" i="53"/>
  <c r="H2" i="33"/>
  <c r="C30" i="52"/>
  <c r="G27" i="33"/>
  <c r="C8" i="52"/>
  <c r="G5" i="33"/>
  <c r="C44" i="52"/>
  <c r="G41" i="33"/>
  <c r="C10" i="52"/>
  <c r="G7" i="33"/>
  <c r="C16" i="52"/>
  <c r="G13" i="33"/>
  <c r="C22" i="52"/>
  <c r="G19" i="33"/>
  <c r="C28" i="52"/>
  <c r="G25" i="33"/>
  <c r="C34" i="52"/>
  <c r="G31" i="33"/>
  <c r="C40" i="52"/>
  <c r="G37" i="33"/>
  <c r="C46" i="52"/>
  <c r="G43" i="33"/>
  <c r="C42" i="52"/>
  <c r="G39" i="33"/>
  <c r="C32" i="52"/>
  <c r="G29" i="33"/>
  <c r="C11" i="52"/>
  <c r="G8" i="33"/>
  <c r="C17" i="52"/>
  <c r="G14" i="33"/>
  <c r="C23" i="52"/>
  <c r="G20" i="33"/>
  <c r="C29" i="52"/>
  <c r="G26" i="33"/>
  <c r="C35" i="52"/>
  <c r="G32" i="33"/>
  <c r="C41" i="52"/>
  <c r="G38" i="33"/>
  <c r="C47" i="52"/>
  <c r="G44" i="33"/>
  <c r="C6" i="52"/>
  <c r="G3" i="33"/>
  <c r="C38" i="52"/>
  <c r="G35" i="33"/>
  <c r="C24" i="52"/>
  <c r="G21" i="33"/>
  <c r="C48" i="52"/>
  <c r="G45" i="33"/>
  <c r="C7" i="52"/>
  <c r="G4" i="33"/>
  <c r="C19" i="52"/>
  <c r="G16" i="33"/>
  <c r="C25" i="52"/>
  <c r="G22" i="33"/>
  <c r="C31" i="52"/>
  <c r="G28" i="33"/>
  <c r="C37" i="52"/>
  <c r="G34" i="33"/>
  <c r="C43" i="52"/>
  <c r="G40" i="33"/>
  <c r="C49" i="52"/>
  <c r="G46" i="33"/>
  <c r="C18" i="52"/>
  <c r="G15" i="33"/>
  <c r="C13" i="52"/>
  <c r="G10" i="33"/>
  <c r="C20" i="52"/>
  <c r="G17" i="33"/>
  <c r="C12" i="52"/>
  <c r="G9" i="33"/>
  <c r="C26" i="52"/>
  <c r="G23" i="33"/>
  <c r="C15" i="52"/>
  <c r="G12" i="33"/>
  <c r="C27" i="52"/>
  <c r="G24" i="33"/>
  <c r="C45" i="52"/>
  <c r="G42" i="33"/>
  <c r="C36" i="52"/>
  <c r="G33" i="33"/>
  <c r="C14" i="52"/>
  <c r="G11" i="33"/>
  <c r="C50" i="52"/>
  <c r="G47" i="33"/>
  <c r="C9" i="52"/>
  <c r="G6" i="33"/>
  <c r="C21" i="52"/>
  <c r="G18" i="33"/>
  <c r="C33" i="52"/>
  <c r="G30" i="33"/>
  <c r="C39" i="52"/>
  <c r="G36" i="33"/>
  <c r="C5" i="58"/>
  <c r="N2" i="33"/>
  <c r="O2" i="33" s="1"/>
  <c r="C5" i="52"/>
  <c r="G2" i="33"/>
  <c r="I7" i="33"/>
  <c r="J7" i="33" s="1"/>
  <c r="D7" i="33" s="1"/>
  <c r="I9" i="33"/>
  <c r="I25" i="33"/>
  <c r="J25" i="33" s="1"/>
  <c r="D25" i="33" s="1"/>
  <c r="I36" i="33"/>
  <c r="I37" i="33"/>
  <c r="J37" i="33" s="1"/>
  <c r="D37" i="33" s="1"/>
  <c r="A6" i="46"/>
  <c r="A7" i="46"/>
  <c r="A8" i="46"/>
  <c r="A9" i="46"/>
  <c r="A10" i="46"/>
  <c r="A11" i="46"/>
  <c r="A12" i="46"/>
  <c r="A13" i="46"/>
  <c r="A14" i="46"/>
  <c r="A15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28" i="46"/>
  <c r="A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" i="46"/>
  <c r="C50" i="46"/>
  <c r="C49" i="46"/>
  <c r="C48" i="46"/>
  <c r="C47" i="46"/>
  <c r="C46" i="46"/>
  <c r="C45" i="46"/>
  <c r="C44" i="46"/>
  <c r="C43" i="46"/>
  <c r="C42" i="46"/>
  <c r="C41" i="46"/>
  <c r="C40" i="46"/>
  <c r="C39" i="46"/>
  <c r="C38" i="46"/>
  <c r="C37" i="46"/>
  <c r="C36" i="46"/>
  <c r="C35" i="46"/>
  <c r="C34" i="46"/>
  <c r="C33" i="46"/>
  <c r="C32" i="46"/>
  <c r="C31" i="46"/>
  <c r="C30" i="46"/>
  <c r="C29" i="46"/>
  <c r="C28" i="46"/>
  <c r="C27" i="46"/>
  <c r="C26" i="46"/>
  <c r="C25" i="46"/>
  <c r="C24" i="46"/>
  <c r="C23" i="46"/>
  <c r="C22" i="46"/>
  <c r="C21" i="46"/>
  <c r="C20" i="46"/>
  <c r="C19" i="46"/>
  <c r="C18" i="46"/>
  <c r="C17" i="46"/>
  <c r="C16" i="46"/>
  <c r="C15" i="46"/>
  <c r="C14" i="46"/>
  <c r="C13" i="46"/>
  <c r="C12" i="46"/>
  <c r="C11" i="46"/>
  <c r="C10" i="46"/>
  <c r="C9" i="46"/>
  <c r="C8" i="46"/>
  <c r="C7" i="46"/>
  <c r="C6" i="46"/>
  <c r="B5" i="46"/>
  <c r="J9" i="33" l="1"/>
  <c r="D9" i="33" s="1"/>
  <c r="J36" i="33"/>
  <c r="D36" i="33" s="1"/>
  <c r="C5" i="46"/>
  <c r="E2" i="33"/>
  <c r="I3" i="33"/>
  <c r="I33" i="33"/>
  <c r="I27" i="33"/>
  <c r="I24" i="33"/>
  <c r="I15" i="33"/>
  <c r="I31" i="33"/>
  <c r="J31" i="33" s="1"/>
  <c r="D31" i="33" s="1"/>
  <c r="I21" i="33"/>
  <c r="I19" i="33"/>
  <c r="J19" i="33" s="1"/>
  <c r="D19" i="33" s="1"/>
  <c r="I45" i="33"/>
  <c r="I43" i="33"/>
  <c r="I13" i="33"/>
  <c r="I39" i="33"/>
  <c r="J39" i="33" s="1"/>
  <c r="D39" i="33" s="1"/>
  <c r="I12" i="33"/>
  <c r="I2" i="33"/>
  <c r="I20" i="33"/>
  <c r="I42" i="33"/>
  <c r="I30" i="33"/>
  <c r="I18" i="33"/>
  <c r="I6" i="33"/>
  <c r="I41" i="33"/>
  <c r="I29" i="33"/>
  <c r="I17" i="33"/>
  <c r="I5" i="33"/>
  <c r="I8" i="33"/>
  <c r="I40" i="33"/>
  <c r="I28" i="33"/>
  <c r="I16" i="33"/>
  <c r="I4" i="33"/>
  <c r="I32" i="33"/>
  <c r="I44" i="33"/>
  <c r="I38" i="33"/>
  <c r="I26" i="33"/>
  <c r="I14" i="33"/>
  <c r="I47" i="33"/>
  <c r="I35" i="33"/>
  <c r="I23" i="33"/>
  <c r="I11" i="33"/>
  <c r="I46" i="33"/>
  <c r="I34" i="33"/>
  <c r="J34" i="33" s="1"/>
  <c r="D34" i="33" s="1"/>
  <c r="I22" i="33"/>
  <c r="I10" i="33"/>
  <c r="J47" i="33" l="1"/>
  <c r="D47" i="33" s="1"/>
  <c r="J17" i="33"/>
  <c r="D17" i="33" s="1"/>
  <c r="J43" i="33"/>
  <c r="D43" i="33" s="1"/>
  <c r="J23" i="33"/>
  <c r="D23" i="33" s="1"/>
  <c r="J5" i="33"/>
  <c r="D5" i="33" s="1"/>
  <c r="J29" i="33"/>
  <c r="D29" i="33" s="1"/>
  <c r="J26" i="33"/>
  <c r="D26" i="33" s="1"/>
  <c r="J38" i="33"/>
  <c r="D38" i="33" s="1"/>
  <c r="J6" i="33"/>
  <c r="D6" i="33" s="1"/>
  <c r="J21" i="33"/>
  <c r="D21" i="33" s="1"/>
  <c r="J10" i="33"/>
  <c r="D10" i="33" s="1"/>
  <c r="J32" i="33"/>
  <c r="D32" i="33" s="1"/>
  <c r="J30" i="33"/>
  <c r="D30" i="33" s="1"/>
  <c r="J15" i="33"/>
  <c r="D15" i="33" s="1"/>
  <c r="J13" i="33"/>
  <c r="D13" i="33" s="1"/>
  <c r="J45" i="33"/>
  <c r="D45" i="33" s="1"/>
  <c r="J44" i="33"/>
  <c r="D44" i="33" s="1"/>
  <c r="J18" i="33"/>
  <c r="D18" i="33" s="1"/>
  <c r="J22" i="33"/>
  <c r="D22" i="33" s="1"/>
  <c r="J4" i="33"/>
  <c r="D4" i="33" s="1"/>
  <c r="J42" i="33"/>
  <c r="D42" i="33" s="1"/>
  <c r="J24" i="33"/>
  <c r="D24" i="33" s="1"/>
  <c r="J8" i="33"/>
  <c r="D8" i="33" s="1"/>
  <c r="J16" i="33"/>
  <c r="D16" i="33" s="1"/>
  <c r="J20" i="33"/>
  <c r="D20" i="33" s="1"/>
  <c r="J27" i="33"/>
  <c r="D27" i="33" s="1"/>
  <c r="J14" i="33"/>
  <c r="D14" i="33" s="1"/>
  <c r="J41" i="33"/>
  <c r="D41" i="33" s="1"/>
  <c r="J46" i="33"/>
  <c r="D46" i="33" s="1"/>
  <c r="J28" i="33"/>
  <c r="D28" i="33" s="1"/>
  <c r="J2" i="33"/>
  <c r="D2" i="33" s="1"/>
  <c r="J33" i="33"/>
  <c r="D33" i="33" s="1"/>
  <c r="J35" i="33"/>
  <c r="D35" i="33" s="1"/>
  <c r="J11" i="33"/>
  <c r="D11" i="33" s="1"/>
  <c r="J40" i="33"/>
  <c r="D40" i="33" s="1"/>
  <c r="J12" i="33"/>
  <c r="D12" i="33" s="1"/>
  <c r="J3" i="33"/>
  <c r="D3" i="33" s="1"/>
</calcChain>
</file>

<file path=xl/sharedStrings.xml><?xml version="1.0" encoding="utf-8"?>
<sst xmlns="http://schemas.openxmlformats.org/spreadsheetml/2006/main" count="179" uniqueCount="138">
  <si>
    <t>Sıra No</t>
  </si>
  <si>
    <t>Okul No</t>
  </si>
  <si>
    <t>Adı Soyadı</t>
  </si>
  <si>
    <t>ARYA YILDIRIM</t>
  </si>
  <si>
    <t>ASLAN PAŞA</t>
  </si>
  <si>
    <t>AYSEL ALP</t>
  </si>
  <si>
    <t>BEYZA ŞİRİN</t>
  </si>
  <si>
    <t>CEYLİN DENİZ</t>
  </si>
  <si>
    <t>ÇAĞIN TAŞ</t>
  </si>
  <si>
    <t>ÇAĞIN UĞUR BİLGE</t>
  </si>
  <si>
    <t>DENİZ CANDEMİR</t>
  </si>
  <si>
    <t>DENİZ TOPRAK YARDIM</t>
  </si>
  <si>
    <t>DOĞA LİVA TANKUT</t>
  </si>
  <si>
    <t>ELA YILDIRIM</t>
  </si>
  <si>
    <t>ELİF ESEN</t>
  </si>
  <si>
    <t>EMİR SULF KABADAYI</t>
  </si>
  <si>
    <t>ERTUĞRUL AFFAN</t>
  </si>
  <si>
    <t>EVRİMSU KAR</t>
  </si>
  <si>
    <t>EYLÜL TEKİN</t>
  </si>
  <si>
    <t>EYMEN VURAL</t>
  </si>
  <si>
    <t>FATMA BEYZA KARABACAK</t>
  </si>
  <si>
    <t>GÜNEY USLU</t>
  </si>
  <si>
    <t>HAMDİ EMİR KAPLANCAN</t>
  </si>
  <si>
    <t>HÜMA YILDIRIM</t>
  </si>
  <si>
    <t>HÜMA NUR AYDIN</t>
  </si>
  <si>
    <t>İBRAHİM GENCER</t>
  </si>
  <si>
    <t>İBRAHİM ARAS AKMAN</t>
  </si>
  <si>
    <t>İBRAHİM ETHEM SAĞLAM</t>
  </si>
  <si>
    <t>İKRA GÜNEŞ</t>
  </si>
  <si>
    <t>İLTER KAĞAN ÖZDEMİR</t>
  </si>
  <si>
    <t>İLYAS KÜRŞAT ATEŞ</t>
  </si>
  <si>
    <t>İSMAİL EFE ÖZGÜL</t>
  </si>
  <si>
    <t>MEHMET ATA ALTAY</t>
  </si>
  <si>
    <t>MERİÇ ALVER</t>
  </si>
  <si>
    <t>MUHARREM TEKNE</t>
  </si>
  <si>
    <t>MUSTAFA URAZ ERGÜL</t>
  </si>
  <si>
    <t>NAZ ERTEKİN</t>
  </si>
  <si>
    <t>ÖZÜM SU KEKEÇ</t>
  </si>
  <si>
    <t>PELİNSU TOKATLI</t>
  </si>
  <si>
    <t>REFİK EYMEN GÖK</t>
  </si>
  <si>
    <t>REYYAN ZÜMRA YILDIZ</t>
  </si>
  <si>
    <t>SIRAÇ SERTKAL</t>
  </si>
  <si>
    <t>UĞUR ARAS İLTAN</t>
  </si>
  <si>
    <t>YAVUZ SELİM EROL</t>
  </si>
  <si>
    <t>ZEKERİYA NADİR AYATA</t>
  </si>
  <si>
    <t>ZEYNEP ECE YARDIM</t>
  </si>
  <si>
    <t>ALPER ATLIK</t>
  </si>
  <si>
    <t>ORTALAMA</t>
  </si>
  <si>
    <t>ÖLÇEK SONUCU</t>
  </si>
  <si>
    <t>………………………OKULU ……………….SINIFI</t>
  </si>
  <si>
    <t>1.DÖNEM  ORTALAMASI</t>
  </si>
  <si>
    <t>VELİ</t>
  </si>
  <si>
    <t>4= ÇOK İYİ                                                                                      3=İYİ                                                                                            2=YETERLİ                                                                               1=GELİŞTİRİLMELİ</t>
  </si>
  <si>
    <t>M.4.1.1.1. 4, 5 ve 6 basamaklı doğal sayıları okur ve yazar</t>
  </si>
  <si>
    <t>M.4.1.1.2. 10 000’e kadar (10 000 dâhil) yüzer ve biner sayar.</t>
  </si>
  <si>
    <t>M.4.1.1.3. 4, 5 ve 6 basamaklı doğal sayıların bölüklerini ve basamaklarını, basamaklarındaki rakamların</t>
  </si>
  <si>
    <t>M.4.1.1.4. Doğal sayıları en yakın onluğa veya yüzlüğe yuvarlar.</t>
  </si>
  <si>
    <t>M.4.1.1.5. En çok altı basamaklı doğal sayıları büyük/küçük sembolü kullanarak sıralar.</t>
  </si>
  <si>
    <t>M.4.1.1.6. Belli bir kurala göre artan veya azalan sayı örüntüleri oluşturur ve kuralını açıklar.</t>
  </si>
  <si>
    <t>MATEMATİK DERSİ  1. DÖNEM DEĞERLENDİRME ÖLÇEĞİ</t>
  </si>
  <si>
    <t>M.4.1.2.1. En çok dört basamaklı doğal sayılarla toplama işlemini yapar.</t>
  </si>
  <si>
    <t>M.4.1.2.2. İki doğal sayının toplamını tahmin eder ve tahminini işlem sonucu ile karşılaştırır.</t>
  </si>
  <si>
    <t>M.4.1.2.3. En çok dört basamaklı doğal sayıları 100’ün katlarıyla zihinden toplar.</t>
  </si>
  <si>
    <t>M.4.1.2.4. Doğal sayılarla toplama işlemini gerektiren problemleri çözer.</t>
  </si>
  <si>
    <t>M.4.1.3.1. En çok dört basamaklı doğal sayılarla çıkarma işlemini yapar.</t>
  </si>
  <si>
    <t>M.4.1.3.2. Üç basamaklı doğal sayılardan 10’un katı olan iki basamaklı doğal sayıları ve 100’ün katı olan üç</t>
  </si>
  <si>
    <t>M.4.1.3.3. Doğal sayılarla yapılan çıkarma işleminin sonucunu tahmin eder, tahminini işlem sonucuyla karşılaştırır.</t>
  </si>
  <si>
    <t>M.4.1.3.4. Doğal sayılarla toplama ve çıkarma işlemini gerektiren problemleri çözer.</t>
  </si>
  <si>
    <t>M.4.1.4.1 Üç basamaklı doğal sayılarla iki basamaklı doğal sayıları çarpar.</t>
  </si>
  <si>
    <t>M.4.1.4.2. Üç doğal sayı ile yapılan çarpma işleminde sayıların birbirleriyle çarpılma sırasının değişmesinin,sonucu değiştirmediğini gösterir.</t>
  </si>
  <si>
    <t>M.4.1.4.3. En çok üç basamaklı doğal sayıları 10, 100 ve 1000’in en çok dokuz katı olan doğal sayılarla; en çok iki basamaklı doğal sayıları 5, 25 ve 50 ile kısa yoldan çarpar.</t>
  </si>
  <si>
    <t>M.4.1.4.4. En çok üç basamaklı doğal sayıları 10, 100 ve 1000 ile zihinden çarpar.</t>
  </si>
  <si>
    <t>M.4.1.4.5. En çok iki basamaklı bir doğal sayı ile bir basamaklı bir doğal sayının çarpımını tahmin eder ve tahminini işlem sonucu ile karşılaştırır.</t>
  </si>
  <si>
    <t>M.4.1.4.6. Doğal sayılarla çarpma işlemini gerektiren problemleri çözer.</t>
  </si>
  <si>
    <t>Matematik (Ort)</t>
  </si>
  <si>
    <t>Doğal Sayılar</t>
  </si>
  <si>
    <t>Toplama</t>
  </si>
  <si>
    <t>Çıkarma</t>
  </si>
  <si>
    <t>Çarpma</t>
  </si>
  <si>
    <t>Bölme</t>
  </si>
  <si>
    <t>M.4.1.5.1. Üç basamaklı doğal sayıları en çok iki basamaklı doğal sayılara böler.</t>
  </si>
  <si>
    <t>M.4.1.5.2. En çok dört basamaklı bir sayıyı bir basamaklı bir sayıya böler.</t>
  </si>
  <si>
    <t>M.4.1.5.3. Son üç basamağı sıfır olan en çok beş basamaklı doğal sayıları 10, 100 ve 1000’e zihinden böler.</t>
  </si>
  <si>
    <t>M.4.1.5.4. Bir bölme işleminin sonucunu tahmin eder ve tahminini işlem sonucu ile karşılaştırır.</t>
  </si>
  <si>
    <t>M.4.1.5.5. Çarpma ve bölme arasındaki ilişkiyi fark eder.</t>
  </si>
  <si>
    <t>M.4.1.5.6. Doğal sayılarla en az bir bölme işlemi gerektiren problemleri çözer.</t>
  </si>
  <si>
    <t>M.4.1.5.7. Aralarında eşitlik durumu olan iki matematiksel ifadeden birinde verilmeyen değeri belirler ve eşitliğin sağlandığını açıklar.</t>
  </si>
  <si>
    <t>M.4.1.5.8. Aralarında eşitlik durumu olmayan iki matematiksel ifadenin eşit olması için yapılması gereken işlemleri açıklar.</t>
  </si>
  <si>
    <t>M.4.1.6.1. Basit, bileşik ve tam sayılı kesri tanır ve modellerle gösterir.</t>
  </si>
  <si>
    <t>M.4.1.6.2. Birim kesirleri karşılaştırır ve sıralar.</t>
  </si>
  <si>
    <t>M.4.1.6.3. Bir çokluğun belirtilen bir basit kesir kadarını belirler.</t>
  </si>
  <si>
    <t>M.4.1.6.4. Paydaları eşit olan en çok üç kesri karşılaştırır.</t>
  </si>
  <si>
    <t>M.4.1.7.1. Paydaları eşit kesirlerle toplama ve çıkarma işlemi yapar.</t>
  </si>
  <si>
    <t>M.4.1.7.2. Kesirlerle toplama ve çıkarma işlemlerini gerektiren problemleri çözer.</t>
  </si>
  <si>
    <t>M.4.2.3.1. Düzlemi tanır ve örneklendirir.</t>
  </si>
  <si>
    <t>M.4.2.3.2. Açıyı oluşturan ışınları ve köşeyi belirler, açıyı isimlendirir ve sembolle gösterir.</t>
  </si>
  <si>
    <t>M.4.2.3.3. Açıları, standart olmayan birimlerle ölçer ve standart ölçme birimlerinin gerekliliğini açıklar.</t>
  </si>
  <si>
    <t>M.4.2.3.4. Açıları standart açı ölçme araçlarıyla ölçerek dar, dik, geniş ve doğru açı olarak belirler.</t>
  </si>
  <si>
    <t>M.4.2.3.5. Standart açı ölçme araçları kullanarak ölçüsü verilen açıyı oluşturur.</t>
  </si>
  <si>
    <t>M.4.2.1.1. Üçgen, kare ve dikdörtgenin kenarlarını ve köşelerini isimlendirir.</t>
  </si>
  <si>
    <t>M.4.2.1.2. Kare ve dikdörtgenin kenar özelliklerini belirler.</t>
  </si>
  <si>
    <t>M.4.2.1.3. Üçgenleri kenar uzunluklarına göre sınıflandırır.</t>
  </si>
  <si>
    <t>M.4.2.1.4. Açınımı verilen küpü oluşturur.</t>
  </si>
  <si>
    <t>M.4.2.1.5. İzometrik ya da kareli kâğıda eş küplerle çizilmiş olarak verilen modellere uygun basit yapılar oluşturur.</t>
  </si>
  <si>
    <t>M.4.2.2.1. Ayna simetrisini, geometrik şekiller ve modeller üzerinde açıklayarak simetri doğrusunu çizer.</t>
  </si>
  <si>
    <t>M.4.2.2.2. Verilen şeklin doğruya göre simetriğini çizer.</t>
  </si>
  <si>
    <t>1.Dönem Ort</t>
  </si>
  <si>
    <t>Kesirler</t>
  </si>
  <si>
    <t>M.4.3.1.1. Standart uzunluk ölçme birimlerinden milimetrenin kullanım alanlarını belirtir.</t>
  </si>
  <si>
    <t>M.4.3.1.2. Uzunluk ölçme birimleri arasındaki ilişkileri açıklar ve birbiri cinsinden yazar.</t>
  </si>
  <si>
    <t>M.4.3.1.3. Doğrudan ölçebileceği bir uzunluğu en uygun uzunluk ölçme birimiyle tahmin eder ve tahminini ölçme yaparak kontrol eder.</t>
  </si>
  <si>
    <t>M.4.3.1.4. Uzunluk ölçme birimlerinin kullanıldığı en çok üç işlem gerektiren problemleri çözer.</t>
  </si>
  <si>
    <t>M.4.3.2.1. Kare ve dikdörtgenin çevre uzunlukları ile kenar uzunlukları arasındaki ilişkiyi açıklar.</t>
  </si>
  <si>
    <t>M.4.3.2.2. Aynı çevre uzunluğuna sahip farklı geometrik şekiller oluşturur.</t>
  </si>
  <si>
    <t>M.4.3.2.3. Şekillerin çevre uzunluklarını hesaplamayla ilgili problemleri çözer.</t>
  </si>
  <si>
    <t>M.4.3.3.1. Şekillerin alanlarının, bu alanı kaplayan birimkarelerin sayısı olduğunu belirler.</t>
  </si>
  <si>
    <t>M.4.3.3.2. Kare ve dikdörtgenin alanını toplama ve çarpma işlemleri ile ilişkilendirir.</t>
  </si>
  <si>
    <t>M.4.3.4.1. Zaman ölçme birimleri arasındaki ilişkiyi açıklar.</t>
  </si>
  <si>
    <t>M.4.3.4.2. Zaman ölçme birimlerinin kullanıldığı problemleri çözer.</t>
  </si>
  <si>
    <t>M.4.3.5.1. Yarım ve çeyrek kilogramı gram cinsinden ifade eder.</t>
  </si>
  <si>
    <t>M.4.3.5.2. Kilogram ve gramı kütle ölçerken birlikte kullanır.</t>
  </si>
  <si>
    <t>M.4.3.5.3. Ton ve miligramın kullanıldığı yerleri belirler.</t>
  </si>
  <si>
    <t>M.4.3.5.4. Ton-kilogram, kilogram-gram, gram-miligram arasındaki ilişkiyi açıklar ve birbirine dönüştürür.</t>
  </si>
  <si>
    <t>M.4.3.5.5. Ton, kilogram, gram ve miligram ile ilgili problemleri çözer.</t>
  </si>
  <si>
    <t>M.4.3.6.1. Mililitrenin kullanıldığı yerleri açıklar.</t>
  </si>
  <si>
    <t>M.4.3.6.2. Litre ve mililitre arasındaki ilişkiyi açıklar ve birbirine dönüştürür.</t>
  </si>
  <si>
    <t>M.4.3.6.3. Litre ve mililitreyi miktar belirtmek için bir arada kullanır.</t>
  </si>
  <si>
    <t>M.4.3.6.4. Bir kaptaki sıvının miktarını, litre ve mililitre birimleriyle tahmin eder ve ölçme yaparak tahminini kontrol eder.</t>
  </si>
  <si>
    <t>M.4.3.6.5. Litre ve mililitre ile ilgili problemleri çözer.</t>
  </si>
  <si>
    <t>MATEMATİK DERSİ  2. DÖNEM DEĞERLENDİRME ÖLÇEĞİ</t>
  </si>
  <si>
    <t>M.4.4.1.1. Sütun grafiğini inceler, grafik üzerinde yorum ve tahminler yapar.</t>
  </si>
  <si>
    <t>M.4.4.1.2. Sütun grafiğini oluşturur.</t>
  </si>
  <si>
    <t>M.4.4.1.3. Elde ettiği veriyi sunmak amacıyla farklı gösterimler kullanır.</t>
  </si>
  <si>
    <t>M.4.4.1.4. Sütun grafiği, tablo ve diğer grafiklerle gösterilen bilgileri kullanarak günlük hayatla ilgili problemler çözer.</t>
  </si>
  <si>
    <t>Geometri</t>
  </si>
  <si>
    <t>Ölçme</t>
  </si>
  <si>
    <t>Veri</t>
  </si>
  <si>
    <t>2.Dönem 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</si>
</sst>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>
    <font>
      <sz val="11"/>
      <color theme="1"/>
      <name val="Calibri"/>
      <family val="2"/>
      <scheme val="minor"/>
    </font>
    <font>
      <sz val="12"/>
      <color theme="1"/>
      <name val="123Marker"/>
    </font>
    <font>
      <sz val="10"/>
      <color theme="1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  <font>
      <sz val="16"/>
      <color indexed="8"/>
      <name val="Arial Narrow"/>
      <family val="2"/>
      <charset val="162"/>
    </font>
    <font>
      <sz val="9"/>
      <color theme="1"/>
      <name val="Arial Black"/>
      <family val="2"/>
      <charset val="162"/>
    </font>
    <font>
      <sz val="10"/>
      <color theme="1"/>
      <name val="Arial Black"/>
      <family val="2"/>
      <charset val="162"/>
    </font>
    <font>
      <sz val="14"/>
      <color theme="1"/>
      <name val="Arial Narrow"/>
      <family val="2"/>
      <charset val="162"/>
    </font>
    <font>
      <b/>
      <sz val="14"/>
      <color theme="1"/>
      <name val="Arial Narrow"/>
      <family val="2"/>
      <charset val="162"/>
    </font>
    <font>
      <b/>
      <sz val="14"/>
      <color rgb="FF1E1E1E"/>
      <name val="Arial Narrow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5">
      <alignment horizontal="center" vertical="center" wrapText="1"/>
    </xf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textRotation="90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Fill="1"/>
    <xf numFmtId="1" fontId="4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5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left" vertical="top" wrapText="1"/>
    </xf>
    <xf numFmtId="0" fontId="4" fillId="0" borderId="13" xfId="0" applyFont="1" applyFill="1" applyBorder="1" applyAlignment="1">
      <alignment horizontal="left" textRotation="90"/>
    </xf>
    <xf numFmtId="1" fontId="4" fillId="0" borderId="14" xfId="0" applyNumberFormat="1" applyFont="1" applyFill="1" applyBorder="1" applyAlignment="1">
      <alignment horizontal="center" vertical="top"/>
    </xf>
    <xf numFmtId="1" fontId="4" fillId="2" borderId="1" xfId="0" applyNumberFormat="1" applyFont="1" applyFill="1" applyBorder="1" applyAlignment="1">
      <alignment horizontal="left" vertical="top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left" wrapText="1"/>
    </xf>
    <xf numFmtId="164" fontId="8" fillId="0" borderId="10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" fontId="7" fillId="2" borderId="8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textRotation="90" wrapText="1"/>
    </xf>
    <xf numFmtId="0" fontId="8" fillId="0" borderId="2" xfId="0" applyFont="1" applyBorder="1" applyAlignment="1">
      <alignment horizontal="left" vertical="center" wrapText="1" indent="4"/>
    </xf>
    <xf numFmtId="0" fontId="7" fillId="0" borderId="4" xfId="0" applyFont="1" applyBorder="1" applyAlignment="1">
      <alignment horizontal="center" textRotation="90" wrapText="1"/>
    </xf>
    <xf numFmtId="0" fontId="7" fillId="0" borderId="2" xfId="0" applyFont="1" applyBorder="1" applyAlignment="1">
      <alignment horizontal="center" textRotation="90" wrapText="1"/>
    </xf>
    <xf numFmtId="0" fontId="8" fillId="3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left" vertical="top"/>
    </xf>
    <xf numFmtId="0" fontId="4" fillId="3" borderId="13" xfId="0" applyFont="1" applyFill="1" applyBorder="1" applyAlignment="1">
      <alignment horizontal="left" vertical="top"/>
    </xf>
    <xf numFmtId="1" fontId="4" fillId="4" borderId="1" xfId="0" applyNumberFormat="1" applyFont="1" applyFill="1" applyBorder="1" applyAlignment="1">
      <alignment horizontal="left" vertical="top"/>
    </xf>
    <xf numFmtId="0" fontId="4" fillId="5" borderId="13" xfId="0" applyFont="1" applyFill="1" applyBorder="1" applyAlignment="1">
      <alignment horizontal="left" textRotation="90"/>
    </xf>
    <xf numFmtId="1" fontId="4" fillId="5" borderId="1" xfId="0" applyNumberFormat="1" applyFont="1" applyFill="1" applyBorder="1" applyAlignment="1">
      <alignment horizontal="left" vertical="top"/>
    </xf>
    <xf numFmtId="1" fontId="4" fillId="6" borderId="1" xfId="0" applyNumberFormat="1" applyFont="1" applyFill="1" applyBorder="1" applyAlignment="1">
      <alignment horizontal="left" vertical="top"/>
    </xf>
    <xf numFmtId="0" fontId="4" fillId="6" borderId="13" xfId="0" applyFont="1" applyFill="1" applyBorder="1" applyAlignment="1">
      <alignment horizontal="left" textRotation="90"/>
    </xf>
    <xf numFmtId="0" fontId="4" fillId="4" borderId="13" xfId="0" applyFont="1" applyFill="1" applyBorder="1" applyAlignment="1">
      <alignment horizontal="left" textRotation="90"/>
    </xf>
    <xf numFmtId="0" fontId="7" fillId="0" borderId="15" xfId="0" applyFont="1" applyBorder="1" applyAlignment="1">
      <alignment horizontal="left" wrapText="1"/>
    </xf>
    <xf numFmtId="0" fontId="9" fillId="2" borderId="16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indent="4"/>
    </xf>
    <xf numFmtId="0" fontId="8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textRotation="90" wrapText="1"/>
    </xf>
    <xf numFmtId="0" fontId="7" fillId="0" borderId="1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17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18" xfId="0" applyFont="1" applyFill="1" applyBorder="1" applyAlignment="1">
      <alignment horizontal="center" wrapText="1"/>
    </xf>
    <xf numFmtId="0" fontId="7" fillId="0" borderId="19" xfId="0" applyFont="1" applyFill="1" applyBorder="1" applyAlignment="1">
      <alignment horizontal="center" wrapText="1"/>
    </xf>
  </cellXfs>
  <cellStyles count="2">
    <cellStyle name="Normal" xfId="0" builtinId="0"/>
    <cellStyle name="Sti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281940</xdr:colOff>
      <xdr:row>0</xdr:row>
      <xdr:rowOff>144780</xdr:rowOff>
    </xdr:from>
    <xdr:to>
      <xdr:col>20</xdr:col>
      <xdr:colOff>373380</xdr:colOff>
      <xdr:row>5</xdr:row>
      <xdr:rowOff>198120</xdr:rowOff>
    </xdr:to>
    <xdr:sp macro="" textlink="">
      <xdr:nvSpPr>
        <xdr:cNvPr id="2" name="Dikdörtgen 1"/>
        <xdr:cNvSpPr/>
      </xdr:nvSpPr>
      <xdr:spPr>
        <a:xfrm>
          <a:off x="7178040" y="144780"/>
          <a:ext cx="3139440" cy="215646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400">
              <a:solidFill>
                <a:schemeClr val="tx1"/>
              </a:solidFill>
            </a:rPr>
            <a:t>1-Bu sayfada sadece öğrenci isimlerini yazınız.                                                                 2-Tüm sayfalarda sadece yeşil alanlara veri girişi yapınız.                                                                                                                      3-Sayfalarda formüller</a:t>
          </a:r>
          <a:r>
            <a:rPr lang="tr-TR" sz="1400" baseline="0">
              <a:solidFill>
                <a:schemeClr val="tx1"/>
              </a:solidFill>
            </a:rPr>
            <a:t> vardır. Formülleri değiştirmeyiniz.                                                                               4-Öğrenci sayınıza göre sayfaları düzenleyiniz.                                                  5-Sayfa ayarlarını yapıp yazdırabilirsiniz.                                               </a:t>
          </a:r>
          <a:endParaRPr lang="tr-TR" sz="1400">
            <a:solidFill>
              <a:schemeClr val="tx1"/>
            </a:solidFill>
          </a:endParaRPr>
        </a:p>
      </xdr:txBody>
    </xdr:sp>
    <xdr:clientData/>
  </xdr:twoCellAnchor>
  <xdr:twoCellAnchor>
    <xdr:from>
      <xdr:col>15</xdr:col>
      <xdr:colOff>297180</xdr:colOff>
      <xdr:row>6</xdr:row>
      <xdr:rowOff>68580</xdr:rowOff>
    </xdr:from>
    <xdr:to>
      <xdr:col>20</xdr:col>
      <xdr:colOff>388620</xdr:colOff>
      <xdr:row>9</xdr:row>
      <xdr:rowOff>106680</xdr:rowOff>
    </xdr:to>
    <xdr:sp macro="" textlink="">
      <xdr:nvSpPr>
        <xdr:cNvPr id="3" name="Dikdörtgen 2"/>
        <xdr:cNvSpPr/>
      </xdr:nvSpPr>
      <xdr:spPr>
        <a:xfrm>
          <a:off x="7193280" y="2430780"/>
          <a:ext cx="3139440" cy="815340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400">
              <a:solidFill>
                <a:schemeClr val="tx1"/>
              </a:solidFill>
            </a:rPr>
            <a:t>www.mustafakabul.com sitemdeki google</a:t>
          </a:r>
          <a:r>
            <a:rPr lang="tr-TR" sz="1400" baseline="0">
              <a:solidFill>
                <a:schemeClr val="tx1"/>
              </a:solidFill>
            </a:rPr>
            <a:t> reklamlarını tıklayarak bana destek olursanız sevinirim.                                               </a:t>
          </a:r>
          <a:endParaRPr lang="tr-TR" sz="14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7"/>
  <sheetViews>
    <sheetView tabSelected="1" workbookViewId="0">
      <selection activeCell="Q13" sqref="Q13"/>
    </sheetView>
  </sheetViews>
  <sheetFormatPr defaultRowHeight="14.4"/>
  <cols>
    <col min="1" max="1" width="6.21875" style="7" customWidth="1"/>
    <col min="2" max="2" width="7.5546875" style="7" customWidth="1"/>
    <col min="3" max="3" width="29.44140625" style="7" customWidth="1"/>
    <col min="4" max="15" width="4.77734375" customWidth="1"/>
  </cols>
  <sheetData>
    <row r="1" spans="1:15" ht="84" customHeight="1">
      <c r="A1" s="5" t="s">
        <v>0</v>
      </c>
      <c r="B1" s="5" t="s">
        <v>1</v>
      </c>
      <c r="C1" s="5" t="s">
        <v>2</v>
      </c>
      <c r="D1" s="35" t="s">
        <v>74</v>
      </c>
      <c r="E1" s="11" t="s">
        <v>75</v>
      </c>
      <c r="F1" s="11" t="s">
        <v>76</v>
      </c>
      <c r="G1" s="11" t="s">
        <v>77</v>
      </c>
      <c r="H1" s="11" t="s">
        <v>78</v>
      </c>
      <c r="I1" s="11" t="s">
        <v>79</v>
      </c>
      <c r="J1" s="38" t="s">
        <v>106</v>
      </c>
      <c r="K1" s="11" t="s">
        <v>107</v>
      </c>
      <c r="L1" s="11" t="s">
        <v>134</v>
      </c>
      <c r="M1" s="11" t="s">
        <v>135</v>
      </c>
      <c r="N1" s="11" t="s">
        <v>136</v>
      </c>
      <c r="O1" s="39" t="s">
        <v>137</v>
      </c>
    </row>
    <row r="2" spans="1:15" ht="20.399999999999999">
      <c r="A2" s="6">
        <v>1</v>
      </c>
      <c r="B2" s="32">
        <v>140</v>
      </c>
      <c r="C2" s="33" t="s">
        <v>46</v>
      </c>
      <c r="D2" s="36">
        <f>(J2+O2)/2</f>
        <v>4</v>
      </c>
      <c r="E2" s="13">
        <f>'Doğal Sayılar'!B5</f>
        <v>4</v>
      </c>
      <c r="F2" s="13">
        <f>Toplama!B5</f>
        <v>4</v>
      </c>
      <c r="G2" s="13">
        <f>Çıkarma!B5</f>
        <v>4</v>
      </c>
      <c r="H2" s="13">
        <f>Çarpma!B5</f>
        <v>4</v>
      </c>
      <c r="I2" s="13">
        <f>'Doğal Sayılar'!B5</f>
        <v>4</v>
      </c>
      <c r="J2" s="37">
        <f>AVERAGE(E2:I2)</f>
        <v>4</v>
      </c>
      <c r="K2" s="13">
        <f>Kesirler!B5</f>
        <v>4</v>
      </c>
      <c r="L2" s="13">
        <f>Geometri!B5</f>
        <v>4</v>
      </c>
      <c r="M2" s="13">
        <f>Ölçme!B5</f>
        <v>4</v>
      </c>
      <c r="N2" s="13">
        <f>Veri!B5</f>
        <v>4</v>
      </c>
      <c r="O2" s="34">
        <f>AVERAGE(K2:N2)</f>
        <v>4</v>
      </c>
    </row>
    <row r="3" spans="1:15" ht="20.399999999999999">
      <c r="A3" s="6">
        <v>2</v>
      </c>
      <c r="B3" s="32">
        <v>439</v>
      </c>
      <c r="C3" s="33" t="s">
        <v>3</v>
      </c>
      <c r="D3" s="36">
        <f t="shared" ref="D3:D47" si="0">(J3+O3)/2</f>
        <v>2.875</v>
      </c>
      <c r="E3" s="13">
        <f>'Doğal Sayılar'!B6</f>
        <v>3</v>
      </c>
      <c r="F3" s="13">
        <f>Toplama!B6</f>
        <v>3</v>
      </c>
      <c r="G3" s="13">
        <f>Çıkarma!B6</f>
        <v>3</v>
      </c>
      <c r="H3" s="13">
        <f>Çarpma!B6</f>
        <v>3</v>
      </c>
      <c r="I3" s="13">
        <f>'Doğal Sayılar'!B6</f>
        <v>3</v>
      </c>
      <c r="J3" s="37">
        <f t="shared" ref="J3:J47" si="1">AVERAGE(E3:I3)</f>
        <v>3</v>
      </c>
      <c r="K3" s="13">
        <f>Kesirler!B6</f>
        <v>3</v>
      </c>
      <c r="L3" s="13">
        <f>Geometri!B6</f>
        <v>2</v>
      </c>
      <c r="M3" s="13">
        <f>Ölçme!B6</f>
        <v>3</v>
      </c>
      <c r="N3" s="13">
        <f>Veri!B6</f>
        <v>3</v>
      </c>
      <c r="O3" s="34">
        <f t="shared" ref="O3:O47" si="2">AVERAGE(K3:N3)</f>
        <v>2.75</v>
      </c>
    </row>
    <row r="4" spans="1:15" ht="20.399999999999999">
      <c r="A4" s="6">
        <v>3</v>
      </c>
      <c r="B4" s="32">
        <v>886</v>
      </c>
      <c r="C4" s="33" t="s">
        <v>4</v>
      </c>
      <c r="D4" s="36">
        <f t="shared" si="0"/>
        <v>3</v>
      </c>
      <c r="E4" s="13">
        <f>'Doğal Sayılar'!B7</f>
        <v>3</v>
      </c>
      <c r="F4" s="13">
        <f>Toplama!B7</f>
        <v>3</v>
      </c>
      <c r="G4" s="13">
        <f>Çıkarma!B7</f>
        <v>3</v>
      </c>
      <c r="H4" s="13">
        <f>Çarpma!B7</f>
        <v>3</v>
      </c>
      <c r="I4" s="13">
        <f>'Doğal Sayılar'!B7</f>
        <v>3</v>
      </c>
      <c r="J4" s="37">
        <f t="shared" si="1"/>
        <v>3</v>
      </c>
      <c r="K4" s="13">
        <f>Kesirler!B7</f>
        <v>3</v>
      </c>
      <c r="L4" s="13">
        <f>Geometri!B7</f>
        <v>2</v>
      </c>
      <c r="M4" s="13">
        <f>Ölçme!B7</f>
        <v>4</v>
      </c>
      <c r="N4" s="13">
        <f>Veri!B7</f>
        <v>3</v>
      </c>
      <c r="O4" s="34">
        <f t="shared" si="2"/>
        <v>3</v>
      </c>
    </row>
    <row r="5" spans="1:15" ht="20.399999999999999">
      <c r="A5" s="6">
        <v>4</v>
      </c>
      <c r="B5" s="32">
        <v>515</v>
      </c>
      <c r="C5" s="33" t="s">
        <v>5</v>
      </c>
      <c r="D5" s="36">
        <f t="shared" si="0"/>
        <v>2.5750000000000002</v>
      </c>
      <c r="E5" s="13">
        <f>'Doğal Sayılar'!B8</f>
        <v>2</v>
      </c>
      <c r="F5" s="13">
        <f>Toplama!B8</f>
        <v>3</v>
      </c>
      <c r="G5" s="13">
        <f>Çıkarma!B8</f>
        <v>3</v>
      </c>
      <c r="H5" s="13">
        <f>Çarpma!B8</f>
        <v>2</v>
      </c>
      <c r="I5" s="13">
        <f>'Doğal Sayılar'!B8</f>
        <v>2</v>
      </c>
      <c r="J5" s="37">
        <f t="shared" si="1"/>
        <v>2.4</v>
      </c>
      <c r="K5" s="13">
        <f>Kesirler!B8</f>
        <v>2</v>
      </c>
      <c r="L5" s="13">
        <f>Geometri!B8</f>
        <v>2</v>
      </c>
      <c r="M5" s="13">
        <f>Ölçme!B8</f>
        <v>4</v>
      </c>
      <c r="N5" s="13">
        <f>Veri!B8</f>
        <v>3</v>
      </c>
      <c r="O5" s="34">
        <f t="shared" si="2"/>
        <v>2.75</v>
      </c>
    </row>
    <row r="6" spans="1:15" ht="20.399999999999999">
      <c r="A6" s="6">
        <v>5</v>
      </c>
      <c r="B6" s="32">
        <v>590</v>
      </c>
      <c r="C6" s="33" t="s">
        <v>6</v>
      </c>
      <c r="D6" s="36">
        <f t="shared" si="0"/>
        <v>2.5750000000000002</v>
      </c>
      <c r="E6" s="13">
        <f>'Doğal Sayılar'!B9</f>
        <v>2</v>
      </c>
      <c r="F6" s="13">
        <f>Toplama!B9</f>
        <v>3</v>
      </c>
      <c r="G6" s="13">
        <f>Çıkarma!B9</f>
        <v>3</v>
      </c>
      <c r="H6" s="13">
        <f>Çarpma!B9</f>
        <v>2</v>
      </c>
      <c r="I6" s="13">
        <f>'Doğal Sayılar'!B9</f>
        <v>2</v>
      </c>
      <c r="J6" s="37">
        <f t="shared" si="1"/>
        <v>2.4</v>
      </c>
      <c r="K6" s="13">
        <f>Kesirler!B9</f>
        <v>2</v>
      </c>
      <c r="L6" s="13">
        <f>Geometri!B9</f>
        <v>2</v>
      </c>
      <c r="M6" s="13">
        <f>Ölçme!B9</f>
        <v>4</v>
      </c>
      <c r="N6" s="13">
        <f>Veri!B9</f>
        <v>3</v>
      </c>
      <c r="O6" s="34">
        <f t="shared" si="2"/>
        <v>2.75</v>
      </c>
    </row>
    <row r="7" spans="1:15" ht="20.399999999999999">
      <c r="A7" s="6">
        <v>6</v>
      </c>
      <c r="B7" s="32">
        <v>927</v>
      </c>
      <c r="C7" s="33" t="s">
        <v>7</v>
      </c>
      <c r="D7" s="36">
        <f t="shared" si="0"/>
        <v>2.5750000000000002</v>
      </c>
      <c r="E7" s="13">
        <f>'Doğal Sayılar'!B10</f>
        <v>2</v>
      </c>
      <c r="F7" s="13">
        <f>Toplama!B10</f>
        <v>3</v>
      </c>
      <c r="G7" s="13">
        <f>Çıkarma!B10</f>
        <v>3</v>
      </c>
      <c r="H7" s="13">
        <f>Çarpma!B10</f>
        <v>2</v>
      </c>
      <c r="I7" s="13">
        <f>'Doğal Sayılar'!B10</f>
        <v>2</v>
      </c>
      <c r="J7" s="37">
        <f t="shared" si="1"/>
        <v>2.4</v>
      </c>
      <c r="K7" s="13">
        <f>Kesirler!B10</f>
        <v>2</v>
      </c>
      <c r="L7" s="13">
        <f>Geometri!B10</f>
        <v>2</v>
      </c>
      <c r="M7" s="13">
        <f>Ölçme!B10</f>
        <v>4</v>
      </c>
      <c r="N7" s="13">
        <f>Veri!B10</f>
        <v>3</v>
      </c>
      <c r="O7" s="34">
        <f t="shared" si="2"/>
        <v>2.75</v>
      </c>
    </row>
    <row r="8" spans="1:15" ht="20.399999999999999">
      <c r="A8" s="6">
        <v>7</v>
      </c>
      <c r="B8" s="32">
        <v>43</v>
      </c>
      <c r="C8" s="33" t="s">
        <v>8</v>
      </c>
      <c r="D8" s="36">
        <f t="shared" si="0"/>
        <v>2.3250000000000002</v>
      </c>
      <c r="E8" s="13">
        <f>'Doğal Sayılar'!B11</f>
        <v>2</v>
      </c>
      <c r="F8" s="13">
        <f>Toplama!B11</f>
        <v>3</v>
      </c>
      <c r="G8" s="13">
        <f>Çıkarma!B11</f>
        <v>3</v>
      </c>
      <c r="H8" s="13">
        <f>Çarpma!B11</f>
        <v>2</v>
      </c>
      <c r="I8" s="13">
        <f>'Doğal Sayılar'!B11</f>
        <v>2</v>
      </c>
      <c r="J8" s="37">
        <f t="shared" si="1"/>
        <v>2.4</v>
      </c>
      <c r="K8" s="13">
        <f>Kesirler!B11</f>
        <v>2</v>
      </c>
      <c r="L8" s="13">
        <f>Geometri!B11</f>
        <v>2</v>
      </c>
      <c r="M8" s="13">
        <f>Ölçme!B11</f>
        <v>2</v>
      </c>
      <c r="N8" s="13">
        <f>Veri!B11</f>
        <v>3</v>
      </c>
      <c r="O8" s="34">
        <f t="shared" si="2"/>
        <v>2.25</v>
      </c>
    </row>
    <row r="9" spans="1:15" ht="20.399999999999999">
      <c r="A9" s="6">
        <v>8</v>
      </c>
      <c r="B9" s="32">
        <v>567</v>
      </c>
      <c r="C9" s="33" t="s">
        <v>9</v>
      </c>
      <c r="D9" s="36">
        <f t="shared" si="0"/>
        <v>2.3250000000000002</v>
      </c>
      <c r="E9" s="13">
        <f>'Doğal Sayılar'!B12</f>
        <v>2</v>
      </c>
      <c r="F9" s="13">
        <f>Toplama!B12</f>
        <v>3</v>
      </c>
      <c r="G9" s="13">
        <f>Çıkarma!B12</f>
        <v>3</v>
      </c>
      <c r="H9" s="13">
        <f>Çarpma!B12</f>
        <v>2</v>
      </c>
      <c r="I9" s="13">
        <f>'Doğal Sayılar'!B12</f>
        <v>2</v>
      </c>
      <c r="J9" s="37">
        <f t="shared" si="1"/>
        <v>2.4</v>
      </c>
      <c r="K9" s="13">
        <f>Kesirler!B12</f>
        <v>2</v>
      </c>
      <c r="L9" s="13">
        <f>Geometri!B12</f>
        <v>2</v>
      </c>
      <c r="M9" s="13">
        <f>Ölçme!B12</f>
        <v>2</v>
      </c>
      <c r="N9" s="13">
        <f>Veri!B12</f>
        <v>3</v>
      </c>
      <c r="O9" s="34">
        <f t="shared" si="2"/>
        <v>2.25</v>
      </c>
    </row>
    <row r="10" spans="1:15" ht="20.399999999999999">
      <c r="A10" s="6">
        <v>9</v>
      </c>
      <c r="B10" s="32">
        <v>647</v>
      </c>
      <c r="C10" s="33" t="s">
        <v>10</v>
      </c>
      <c r="D10" s="36">
        <f t="shared" si="0"/>
        <v>2.3250000000000002</v>
      </c>
      <c r="E10" s="13">
        <f>'Doğal Sayılar'!B13</f>
        <v>2</v>
      </c>
      <c r="F10" s="13">
        <f>Toplama!B13</f>
        <v>3</v>
      </c>
      <c r="G10" s="13">
        <f>Çıkarma!B13</f>
        <v>3</v>
      </c>
      <c r="H10" s="13">
        <f>Çarpma!B13</f>
        <v>2</v>
      </c>
      <c r="I10" s="13">
        <f>'Doğal Sayılar'!B13</f>
        <v>2</v>
      </c>
      <c r="J10" s="37">
        <f t="shared" si="1"/>
        <v>2.4</v>
      </c>
      <c r="K10" s="13">
        <f>Kesirler!B13</f>
        <v>2</v>
      </c>
      <c r="L10" s="13">
        <f>Geometri!B13</f>
        <v>2</v>
      </c>
      <c r="M10" s="13">
        <f>Ölçme!B13</f>
        <v>2</v>
      </c>
      <c r="N10" s="13">
        <f>Veri!B13</f>
        <v>3</v>
      </c>
      <c r="O10" s="34">
        <f t="shared" si="2"/>
        <v>2.25</v>
      </c>
    </row>
    <row r="11" spans="1:15" ht="20.399999999999999">
      <c r="A11" s="6">
        <v>10</v>
      </c>
      <c r="B11" s="32">
        <v>17</v>
      </c>
      <c r="C11" s="33" t="s">
        <v>11</v>
      </c>
      <c r="D11" s="36">
        <f t="shared" si="0"/>
        <v>2.3250000000000002</v>
      </c>
      <c r="E11" s="13">
        <f>'Doğal Sayılar'!B14</f>
        <v>2</v>
      </c>
      <c r="F11" s="13">
        <f>Toplama!B14</f>
        <v>3</v>
      </c>
      <c r="G11" s="13">
        <f>Çıkarma!B14</f>
        <v>3</v>
      </c>
      <c r="H11" s="13">
        <f>Çarpma!B14</f>
        <v>2</v>
      </c>
      <c r="I11" s="13">
        <f>'Doğal Sayılar'!B14</f>
        <v>2</v>
      </c>
      <c r="J11" s="37">
        <f t="shared" si="1"/>
        <v>2.4</v>
      </c>
      <c r="K11" s="13">
        <f>Kesirler!B14</f>
        <v>2</v>
      </c>
      <c r="L11" s="13">
        <f>Geometri!B14</f>
        <v>2</v>
      </c>
      <c r="M11" s="13">
        <f>Ölçme!B14</f>
        <v>2</v>
      </c>
      <c r="N11" s="13">
        <f>Veri!B14</f>
        <v>3</v>
      </c>
      <c r="O11" s="34">
        <f t="shared" si="2"/>
        <v>2.25</v>
      </c>
    </row>
    <row r="12" spans="1:15" ht="20.399999999999999">
      <c r="A12" s="6">
        <v>11</v>
      </c>
      <c r="B12" s="32">
        <v>1256</v>
      </c>
      <c r="C12" s="33" t="s">
        <v>12</v>
      </c>
      <c r="D12" s="36">
        <f t="shared" si="0"/>
        <v>2.3250000000000002</v>
      </c>
      <c r="E12" s="13">
        <f>'Doğal Sayılar'!B15</f>
        <v>2</v>
      </c>
      <c r="F12" s="13">
        <f>Toplama!B15</f>
        <v>3</v>
      </c>
      <c r="G12" s="13">
        <f>Çıkarma!B15</f>
        <v>3</v>
      </c>
      <c r="H12" s="13">
        <f>Çarpma!B15</f>
        <v>2</v>
      </c>
      <c r="I12" s="13">
        <f>'Doğal Sayılar'!B15</f>
        <v>2</v>
      </c>
      <c r="J12" s="37">
        <f t="shared" si="1"/>
        <v>2.4</v>
      </c>
      <c r="K12" s="13">
        <f>Kesirler!B15</f>
        <v>2</v>
      </c>
      <c r="L12" s="13">
        <f>Geometri!B15</f>
        <v>2</v>
      </c>
      <c r="M12" s="13">
        <f>Ölçme!B15</f>
        <v>2</v>
      </c>
      <c r="N12" s="13">
        <f>Veri!B15</f>
        <v>3</v>
      </c>
      <c r="O12" s="34">
        <f t="shared" si="2"/>
        <v>2.25</v>
      </c>
    </row>
    <row r="13" spans="1:15" ht="20.399999999999999">
      <c r="A13" s="6">
        <v>12</v>
      </c>
      <c r="B13" s="32">
        <v>1332</v>
      </c>
      <c r="C13" s="33" t="s">
        <v>13</v>
      </c>
      <c r="D13" s="36">
        <f t="shared" si="0"/>
        <v>2.3250000000000002</v>
      </c>
      <c r="E13" s="13">
        <f>'Doğal Sayılar'!B16</f>
        <v>2</v>
      </c>
      <c r="F13" s="13">
        <f>Toplama!B16</f>
        <v>3</v>
      </c>
      <c r="G13" s="13">
        <f>Çıkarma!B16</f>
        <v>3</v>
      </c>
      <c r="H13" s="13">
        <f>Çarpma!B16</f>
        <v>2</v>
      </c>
      <c r="I13" s="13">
        <f>'Doğal Sayılar'!B16</f>
        <v>2</v>
      </c>
      <c r="J13" s="37">
        <f t="shared" si="1"/>
        <v>2.4</v>
      </c>
      <c r="K13" s="13">
        <f>Kesirler!B16</f>
        <v>2</v>
      </c>
      <c r="L13" s="13">
        <f>Geometri!B16</f>
        <v>2</v>
      </c>
      <c r="M13" s="13">
        <f>Ölçme!B16</f>
        <v>2</v>
      </c>
      <c r="N13" s="13">
        <f>Veri!B16</f>
        <v>3</v>
      </c>
      <c r="O13" s="34">
        <f t="shared" si="2"/>
        <v>2.25</v>
      </c>
    </row>
    <row r="14" spans="1:15" ht="20.399999999999999">
      <c r="A14" s="6">
        <v>13</v>
      </c>
      <c r="B14" s="32">
        <v>1248</v>
      </c>
      <c r="C14" s="33" t="s">
        <v>14</v>
      </c>
      <c r="D14" s="36">
        <f t="shared" si="0"/>
        <v>2.3250000000000002</v>
      </c>
      <c r="E14" s="13">
        <f>'Doğal Sayılar'!B17</f>
        <v>2</v>
      </c>
      <c r="F14" s="13">
        <f>Toplama!B17</f>
        <v>3</v>
      </c>
      <c r="G14" s="13">
        <f>Çıkarma!B17</f>
        <v>3</v>
      </c>
      <c r="H14" s="13">
        <f>Çarpma!B17</f>
        <v>2</v>
      </c>
      <c r="I14" s="13">
        <f>'Doğal Sayılar'!B17</f>
        <v>2</v>
      </c>
      <c r="J14" s="37">
        <f t="shared" si="1"/>
        <v>2.4</v>
      </c>
      <c r="K14" s="13">
        <f>Kesirler!B17</f>
        <v>2</v>
      </c>
      <c r="L14" s="13">
        <f>Geometri!B17</f>
        <v>2</v>
      </c>
      <c r="M14" s="13">
        <f>Ölçme!B17</f>
        <v>2</v>
      </c>
      <c r="N14" s="13">
        <f>Veri!B17</f>
        <v>3</v>
      </c>
      <c r="O14" s="34">
        <f t="shared" si="2"/>
        <v>2.25</v>
      </c>
    </row>
    <row r="15" spans="1:15" ht="20.399999999999999">
      <c r="A15" s="6">
        <v>14</v>
      </c>
      <c r="B15" s="32">
        <v>1094</v>
      </c>
      <c r="C15" s="33" t="s">
        <v>15</v>
      </c>
      <c r="D15" s="36">
        <f t="shared" si="0"/>
        <v>2.3250000000000002</v>
      </c>
      <c r="E15" s="13">
        <f>'Doğal Sayılar'!B18</f>
        <v>2</v>
      </c>
      <c r="F15" s="13">
        <f>Toplama!B18</f>
        <v>3</v>
      </c>
      <c r="G15" s="13">
        <f>Çıkarma!B18</f>
        <v>3</v>
      </c>
      <c r="H15" s="13">
        <f>Çarpma!B18</f>
        <v>2</v>
      </c>
      <c r="I15" s="13">
        <f>'Doğal Sayılar'!B18</f>
        <v>2</v>
      </c>
      <c r="J15" s="37">
        <f t="shared" si="1"/>
        <v>2.4</v>
      </c>
      <c r="K15" s="13">
        <f>Kesirler!B18</f>
        <v>2</v>
      </c>
      <c r="L15" s="13">
        <f>Geometri!B18</f>
        <v>2</v>
      </c>
      <c r="M15" s="13">
        <f>Ölçme!B18</f>
        <v>2</v>
      </c>
      <c r="N15" s="13">
        <f>Veri!B18</f>
        <v>3</v>
      </c>
      <c r="O15" s="34">
        <f t="shared" si="2"/>
        <v>2.25</v>
      </c>
    </row>
    <row r="16" spans="1:15" ht="20.399999999999999">
      <c r="A16" s="6">
        <v>15</v>
      </c>
      <c r="B16" s="32">
        <v>1260</v>
      </c>
      <c r="C16" s="33" t="s">
        <v>16</v>
      </c>
      <c r="D16" s="36">
        <f t="shared" si="0"/>
        <v>2.3250000000000002</v>
      </c>
      <c r="E16" s="13">
        <f>'Doğal Sayılar'!B19</f>
        <v>2</v>
      </c>
      <c r="F16" s="13">
        <f>Toplama!B19</f>
        <v>3</v>
      </c>
      <c r="G16" s="13">
        <f>Çıkarma!B19</f>
        <v>3</v>
      </c>
      <c r="H16" s="13">
        <f>Çarpma!B19</f>
        <v>2</v>
      </c>
      <c r="I16" s="13">
        <f>'Doğal Sayılar'!B19</f>
        <v>2</v>
      </c>
      <c r="J16" s="37">
        <f t="shared" si="1"/>
        <v>2.4</v>
      </c>
      <c r="K16" s="13">
        <f>Kesirler!B19</f>
        <v>2</v>
      </c>
      <c r="L16" s="13">
        <f>Geometri!B19</f>
        <v>2</v>
      </c>
      <c r="M16" s="13">
        <f>Ölçme!B19</f>
        <v>2</v>
      </c>
      <c r="N16" s="13">
        <f>Veri!B19</f>
        <v>3</v>
      </c>
      <c r="O16" s="34">
        <f t="shared" si="2"/>
        <v>2.25</v>
      </c>
    </row>
    <row r="17" spans="1:15" ht="20.399999999999999">
      <c r="A17" s="6">
        <v>16</v>
      </c>
      <c r="B17" s="32">
        <v>387</v>
      </c>
      <c r="C17" s="33" t="s">
        <v>17</v>
      </c>
      <c r="D17" s="36">
        <f t="shared" si="0"/>
        <v>2.3250000000000002</v>
      </c>
      <c r="E17" s="13">
        <f>'Doğal Sayılar'!B20</f>
        <v>2</v>
      </c>
      <c r="F17" s="13">
        <f>Toplama!B20</f>
        <v>3</v>
      </c>
      <c r="G17" s="13">
        <f>Çıkarma!B20</f>
        <v>3</v>
      </c>
      <c r="H17" s="13">
        <f>Çarpma!B20</f>
        <v>2</v>
      </c>
      <c r="I17" s="13">
        <f>'Doğal Sayılar'!B20</f>
        <v>2</v>
      </c>
      <c r="J17" s="37">
        <f t="shared" si="1"/>
        <v>2.4</v>
      </c>
      <c r="K17" s="13">
        <f>Kesirler!B20</f>
        <v>2</v>
      </c>
      <c r="L17" s="13">
        <f>Geometri!B20</f>
        <v>2</v>
      </c>
      <c r="M17" s="13">
        <f>Ölçme!B20</f>
        <v>2</v>
      </c>
      <c r="N17" s="13">
        <f>Veri!B20</f>
        <v>3</v>
      </c>
      <c r="O17" s="34">
        <f t="shared" si="2"/>
        <v>2.25</v>
      </c>
    </row>
    <row r="18" spans="1:15" ht="20.399999999999999">
      <c r="A18" s="6">
        <v>17</v>
      </c>
      <c r="B18" s="32">
        <v>315</v>
      </c>
      <c r="C18" s="33" t="s">
        <v>18</v>
      </c>
      <c r="D18" s="36">
        <f t="shared" si="0"/>
        <v>2.3250000000000002</v>
      </c>
      <c r="E18" s="13">
        <f>'Doğal Sayılar'!B21</f>
        <v>2</v>
      </c>
      <c r="F18" s="13">
        <f>Toplama!B21</f>
        <v>3</v>
      </c>
      <c r="G18" s="13">
        <f>Çıkarma!B21</f>
        <v>3</v>
      </c>
      <c r="H18" s="13">
        <f>Çarpma!B21</f>
        <v>2</v>
      </c>
      <c r="I18" s="13">
        <f>'Doğal Sayılar'!B21</f>
        <v>2</v>
      </c>
      <c r="J18" s="37">
        <f t="shared" si="1"/>
        <v>2.4</v>
      </c>
      <c r="K18" s="13">
        <f>Kesirler!B21</f>
        <v>2</v>
      </c>
      <c r="L18" s="13">
        <f>Geometri!B21</f>
        <v>2</v>
      </c>
      <c r="M18" s="13">
        <f>Ölçme!B21</f>
        <v>2</v>
      </c>
      <c r="N18" s="13">
        <f>Veri!B21</f>
        <v>3</v>
      </c>
      <c r="O18" s="34">
        <f t="shared" si="2"/>
        <v>2.25</v>
      </c>
    </row>
    <row r="19" spans="1:15" ht="20.399999999999999">
      <c r="A19" s="6">
        <v>18</v>
      </c>
      <c r="B19" s="32">
        <v>1433</v>
      </c>
      <c r="C19" s="33" t="s">
        <v>19</v>
      </c>
      <c r="D19" s="36">
        <f t="shared" si="0"/>
        <v>2.3250000000000002</v>
      </c>
      <c r="E19" s="13">
        <f>'Doğal Sayılar'!B22</f>
        <v>2</v>
      </c>
      <c r="F19" s="13">
        <f>Toplama!B22</f>
        <v>3</v>
      </c>
      <c r="G19" s="13">
        <f>Çıkarma!B22</f>
        <v>3</v>
      </c>
      <c r="H19" s="13">
        <f>Çarpma!B22</f>
        <v>2</v>
      </c>
      <c r="I19" s="13">
        <f>'Doğal Sayılar'!B22</f>
        <v>2</v>
      </c>
      <c r="J19" s="37">
        <f t="shared" si="1"/>
        <v>2.4</v>
      </c>
      <c r="K19" s="13">
        <f>Kesirler!B22</f>
        <v>2</v>
      </c>
      <c r="L19" s="13">
        <f>Geometri!B22</f>
        <v>2</v>
      </c>
      <c r="M19" s="13">
        <f>Ölçme!B22</f>
        <v>2</v>
      </c>
      <c r="N19" s="13">
        <f>Veri!B22</f>
        <v>3</v>
      </c>
      <c r="O19" s="34">
        <f t="shared" si="2"/>
        <v>2.25</v>
      </c>
    </row>
    <row r="20" spans="1:15" ht="20.399999999999999">
      <c r="A20" s="6">
        <v>19</v>
      </c>
      <c r="B20" s="32">
        <v>608</v>
      </c>
      <c r="C20" s="33" t="s">
        <v>20</v>
      </c>
      <c r="D20" s="36">
        <f t="shared" si="0"/>
        <v>2.3250000000000002</v>
      </c>
      <c r="E20" s="13">
        <f>'Doğal Sayılar'!B23</f>
        <v>2</v>
      </c>
      <c r="F20" s="13">
        <f>Toplama!B23</f>
        <v>3</v>
      </c>
      <c r="G20" s="13">
        <f>Çıkarma!B23</f>
        <v>3</v>
      </c>
      <c r="H20" s="13">
        <f>Çarpma!B23</f>
        <v>2</v>
      </c>
      <c r="I20" s="13">
        <f>'Doğal Sayılar'!B23</f>
        <v>2</v>
      </c>
      <c r="J20" s="37">
        <f t="shared" si="1"/>
        <v>2.4</v>
      </c>
      <c r="K20" s="13">
        <f>Kesirler!B23</f>
        <v>2</v>
      </c>
      <c r="L20" s="13">
        <f>Geometri!B23</f>
        <v>2</v>
      </c>
      <c r="M20" s="13">
        <f>Ölçme!B23</f>
        <v>2</v>
      </c>
      <c r="N20" s="13">
        <f>Veri!B23</f>
        <v>3</v>
      </c>
      <c r="O20" s="34">
        <f t="shared" si="2"/>
        <v>2.25</v>
      </c>
    </row>
    <row r="21" spans="1:15" ht="20.399999999999999">
      <c r="A21" s="6">
        <v>20</v>
      </c>
      <c r="B21" s="32">
        <v>1427</v>
      </c>
      <c r="C21" s="33" t="s">
        <v>21</v>
      </c>
      <c r="D21" s="36">
        <f t="shared" si="0"/>
        <v>2.3250000000000002</v>
      </c>
      <c r="E21" s="13">
        <f>'Doğal Sayılar'!B24</f>
        <v>2</v>
      </c>
      <c r="F21" s="13">
        <f>Toplama!B24</f>
        <v>3</v>
      </c>
      <c r="G21" s="13">
        <f>Çıkarma!B24</f>
        <v>3</v>
      </c>
      <c r="H21" s="13">
        <f>Çarpma!B24</f>
        <v>2</v>
      </c>
      <c r="I21" s="13">
        <f>'Doğal Sayılar'!B24</f>
        <v>2</v>
      </c>
      <c r="J21" s="37">
        <f t="shared" si="1"/>
        <v>2.4</v>
      </c>
      <c r="K21" s="13">
        <f>Kesirler!B24</f>
        <v>2</v>
      </c>
      <c r="L21" s="13">
        <f>Geometri!B24</f>
        <v>2</v>
      </c>
      <c r="M21" s="13">
        <f>Ölçme!B24</f>
        <v>2</v>
      </c>
      <c r="N21" s="13">
        <f>Veri!B24</f>
        <v>3</v>
      </c>
      <c r="O21" s="34">
        <f t="shared" si="2"/>
        <v>2.25</v>
      </c>
    </row>
    <row r="22" spans="1:15" ht="20.399999999999999">
      <c r="A22" s="6">
        <v>21</v>
      </c>
      <c r="B22" s="32">
        <v>1350</v>
      </c>
      <c r="C22" s="33" t="s">
        <v>22</v>
      </c>
      <c r="D22" s="36">
        <f t="shared" si="0"/>
        <v>2.3250000000000002</v>
      </c>
      <c r="E22" s="13">
        <f>'Doğal Sayılar'!B25</f>
        <v>2</v>
      </c>
      <c r="F22" s="13">
        <f>Toplama!B25</f>
        <v>3</v>
      </c>
      <c r="G22" s="13">
        <f>Çıkarma!B25</f>
        <v>3</v>
      </c>
      <c r="H22" s="13">
        <f>Çarpma!B25</f>
        <v>2</v>
      </c>
      <c r="I22" s="13">
        <f>'Doğal Sayılar'!B25</f>
        <v>2</v>
      </c>
      <c r="J22" s="37">
        <f t="shared" si="1"/>
        <v>2.4</v>
      </c>
      <c r="K22" s="13">
        <f>Kesirler!B25</f>
        <v>2</v>
      </c>
      <c r="L22" s="13">
        <f>Geometri!B25</f>
        <v>2</v>
      </c>
      <c r="M22" s="13">
        <f>Ölçme!B25</f>
        <v>2</v>
      </c>
      <c r="N22" s="13">
        <f>Veri!B25</f>
        <v>3</v>
      </c>
      <c r="O22" s="34">
        <f t="shared" si="2"/>
        <v>2.25</v>
      </c>
    </row>
    <row r="23" spans="1:15" ht="20.399999999999999">
      <c r="A23" s="6">
        <v>22</v>
      </c>
      <c r="B23" s="32">
        <v>1178</v>
      </c>
      <c r="C23" s="33" t="s">
        <v>23</v>
      </c>
      <c r="D23" s="36">
        <f t="shared" si="0"/>
        <v>2.3250000000000002</v>
      </c>
      <c r="E23" s="13">
        <f>'Doğal Sayılar'!B26</f>
        <v>2</v>
      </c>
      <c r="F23" s="13">
        <f>Toplama!B26</f>
        <v>3</v>
      </c>
      <c r="G23" s="13">
        <f>Çıkarma!B26</f>
        <v>3</v>
      </c>
      <c r="H23" s="13">
        <f>Çarpma!B26</f>
        <v>2</v>
      </c>
      <c r="I23" s="13">
        <f>'Doğal Sayılar'!B26</f>
        <v>2</v>
      </c>
      <c r="J23" s="37">
        <f t="shared" si="1"/>
        <v>2.4</v>
      </c>
      <c r="K23" s="13">
        <f>Kesirler!B26</f>
        <v>2</v>
      </c>
      <c r="L23" s="13">
        <f>Geometri!B26</f>
        <v>2</v>
      </c>
      <c r="M23" s="13">
        <f>Ölçme!B26</f>
        <v>2</v>
      </c>
      <c r="N23" s="13">
        <f>Veri!B26</f>
        <v>3</v>
      </c>
      <c r="O23" s="34">
        <f t="shared" si="2"/>
        <v>2.25</v>
      </c>
    </row>
    <row r="24" spans="1:15" ht="20.399999999999999">
      <c r="A24" s="6">
        <v>23</v>
      </c>
      <c r="B24" s="32">
        <v>1440</v>
      </c>
      <c r="C24" s="33" t="s">
        <v>24</v>
      </c>
      <c r="D24" s="36">
        <f t="shared" si="0"/>
        <v>2.3250000000000002</v>
      </c>
      <c r="E24" s="13">
        <f>'Doğal Sayılar'!B27</f>
        <v>2</v>
      </c>
      <c r="F24" s="13">
        <f>Toplama!B27</f>
        <v>3</v>
      </c>
      <c r="G24" s="13">
        <f>Çıkarma!B27</f>
        <v>3</v>
      </c>
      <c r="H24" s="13">
        <f>Çarpma!B27</f>
        <v>2</v>
      </c>
      <c r="I24" s="13">
        <f>'Doğal Sayılar'!B27</f>
        <v>2</v>
      </c>
      <c r="J24" s="37">
        <f t="shared" si="1"/>
        <v>2.4</v>
      </c>
      <c r="K24" s="13">
        <f>Kesirler!B27</f>
        <v>2</v>
      </c>
      <c r="L24" s="13">
        <f>Geometri!B27</f>
        <v>2</v>
      </c>
      <c r="M24" s="13">
        <f>Ölçme!B27</f>
        <v>2</v>
      </c>
      <c r="N24" s="13">
        <f>Veri!B27</f>
        <v>3</v>
      </c>
      <c r="O24" s="34">
        <f t="shared" si="2"/>
        <v>2.25</v>
      </c>
    </row>
    <row r="25" spans="1:15" ht="20.399999999999999">
      <c r="A25" s="6">
        <v>24</v>
      </c>
      <c r="B25" s="32">
        <v>1533</v>
      </c>
      <c r="C25" s="33" t="s">
        <v>25</v>
      </c>
      <c r="D25" s="36">
        <f t="shared" si="0"/>
        <v>2.3250000000000002</v>
      </c>
      <c r="E25" s="13">
        <f>'Doğal Sayılar'!B28</f>
        <v>2</v>
      </c>
      <c r="F25" s="13">
        <f>Toplama!B28</f>
        <v>3</v>
      </c>
      <c r="G25" s="13">
        <f>Çıkarma!B28</f>
        <v>3</v>
      </c>
      <c r="H25" s="13">
        <f>Çarpma!B28</f>
        <v>2</v>
      </c>
      <c r="I25" s="13">
        <f>'Doğal Sayılar'!B28</f>
        <v>2</v>
      </c>
      <c r="J25" s="37">
        <f t="shared" si="1"/>
        <v>2.4</v>
      </c>
      <c r="K25" s="13">
        <f>Kesirler!B28</f>
        <v>2</v>
      </c>
      <c r="L25" s="13">
        <f>Geometri!B28</f>
        <v>2</v>
      </c>
      <c r="M25" s="13">
        <f>Ölçme!B28</f>
        <v>2</v>
      </c>
      <c r="N25" s="13">
        <f>Veri!B28</f>
        <v>3</v>
      </c>
      <c r="O25" s="34">
        <f t="shared" si="2"/>
        <v>2.25</v>
      </c>
    </row>
    <row r="26" spans="1:15" ht="20.399999999999999">
      <c r="A26" s="6">
        <v>25</v>
      </c>
      <c r="B26" s="32">
        <v>30</v>
      </c>
      <c r="C26" s="33" t="s">
        <v>26</v>
      </c>
      <c r="D26" s="36">
        <f t="shared" si="0"/>
        <v>2.4500000000000002</v>
      </c>
      <c r="E26" s="13">
        <f>'Doğal Sayılar'!B29</f>
        <v>2</v>
      </c>
      <c r="F26" s="13">
        <f>Toplama!B29</f>
        <v>3</v>
      </c>
      <c r="G26" s="13">
        <f>Çıkarma!B29</f>
        <v>3</v>
      </c>
      <c r="H26" s="13">
        <f>Çarpma!B29</f>
        <v>2</v>
      </c>
      <c r="I26" s="13">
        <f>'Doğal Sayılar'!B29</f>
        <v>2</v>
      </c>
      <c r="J26" s="37">
        <f t="shared" si="1"/>
        <v>2.4</v>
      </c>
      <c r="K26" s="13">
        <f>Kesirler!B29</f>
        <v>2</v>
      </c>
      <c r="L26" s="13">
        <f>Geometri!B29</f>
        <v>3</v>
      </c>
      <c r="M26" s="13">
        <f>Ölçme!B29</f>
        <v>2</v>
      </c>
      <c r="N26" s="13">
        <f>Veri!B29</f>
        <v>3</v>
      </c>
      <c r="O26" s="34">
        <f t="shared" si="2"/>
        <v>2.5</v>
      </c>
    </row>
    <row r="27" spans="1:15" ht="20.399999999999999">
      <c r="A27" s="6">
        <v>26</v>
      </c>
      <c r="B27" s="32">
        <v>1465</v>
      </c>
      <c r="C27" s="33" t="s">
        <v>27</v>
      </c>
      <c r="D27" s="36">
        <f t="shared" si="0"/>
        <v>2.4500000000000002</v>
      </c>
      <c r="E27" s="13">
        <f>'Doğal Sayılar'!B30</f>
        <v>2</v>
      </c>
      <c r="F27" s="13">
        <f>Toplama!B30</f>
        <v>3</v>
      </c>
      <c r="G27" s="13">
        <f>Çıkarma!B30</f>
        <v>3</v>
      </c>
      <c r="H27" s="13">
        <f>Çarpma!B30</f>
        <v>2</v>
      </c>
      <c r="I27" s="13">
        <f>'Doğal Sayılar'!B30</f>
        <v>2</v>
      </c>
      <c r="J27" s="37">
        <f t="shared" si="1"/>
        <v>2.4</v>
      </c>
      <c r="K27" s="13">
        <f>Kesirler!B30</f>
        <v>2</v>
      </c>
      <c r="L27" s="13">
        <f>Geometri!B30</f>
        <v>3</v>
      </c>
      <c r="M27" s="13">
        <f>Ölçme!B30</f>
        <v>2</v>
      </c>
      <c r="N27" s="13">
        <f>Veri!B30</f>
        <v>3</v>
      </c>
      <c r="O27" s="34">
        <f t="shared" si="2"/>
        <v>2.5</v>
      </c>
    </row>
    <row r="28" spans="1:15" ht="20.399999999999999">
      <c r="A28" s="6">
        <v>27</v>
      </c>
      <c r="B28" s="32">
        <v>29</v>
      </c>
      <c r="C28" s="33" t="s">
        <v>28</v>
      </c>
      <c r="D28" s="36">
        <f t="shared" si="0"/>
        <v>2.4500000000000002</v>
      </c>
      <c r="E28" s="13">
        <f>'Doğal Sayılar'!B31</f>
        <v>2</v>
      </c>
      <c r="F28" s="13">
        <f>Toplama!B31</f>
        <v>3</v>
      </c>
      <c r="G28" s="13">
        <f>Çıkarma!B31</f>
        <v>3</v>
      </c>
      <c r="H28" s="13">
        <f>Çarpma!B31</f>
        <v>2</v>
      </c>
      <c r="I28" s="13">
        <f>'Doğal Sayılar'!B31</f>
        <v>2</v>
      </c>
      <c r="J28" s="37">
        <f t="shared" si="1"/>
        <v>2.4</v>
      </c>
      <c r="K28" s="13">
        <f>Kesirler!B31</f>
        <v>2</v>
      </c>
      <c r="L28" s="13">
        <f>Geometri!B31</f>
        <v>3</v>
      </c>
      <c r="M28" s="13">
        <f>Ölçme!B31</f>
        <v>2</v>
      </c>
      <c r="N28" s="13">
        <f>Veri!B31</f>
        <v>3</v>
      </c>
      <c r="O28" s="34">
        <f t="shared" si="2"/>
        <v>2.5</v>
      </c>
    </row>
    <row r="29" spans="1:15" ht="20.399999999999999">
      <c r="A29" s="6">
        <v>28</v>
      </c>
      <c r="B29" s="32">
        <v>1515</v>
      </c>
      <c r="C29" s="33" t="s">
        <v>29</v>
      </c>
      <c r="D29" s="36">
        <f t="shared" si="0"/>
        <v>2.4500000000000002</v>
      </c>
      <c r="E29" s="13">
        <f>'Doğal Sayılar'!B32</f>
        <v>2</v>
      </c>
      <c r="F29" s="13">
        <f>Toplama!B32</f>
        <v>3</v>
      </c>
      <c r="G29" s="13">
        <f>Çıkarma!B32</f>
        <v>3</v>
      </c>
      <c r="H29" s="13">
        <f>Çarpma!B32</f>
        <v>2</v>
      </c>
      <c r="I29" s="13">
        <f>'Doğal Sayılar'!B32</f>
        <v>2</v>
      </c>
      <c r="J29" s="37">
        <f t="shared" si="1"/>
        <v>2.4</v>
      </c>
      <c r="K29" s="13">
        <f>Kesirler!B32</f>
        <v>2</v>
      </c>
      <c r="L29" s="13">
        <f>Geometri!B32</f>
        <v>3</v>
      </c>
      <c r="M29" s="13">
        <f>Ölçme!B32</f>
        <v>2</v>
      </c>
      <c r="N29" s="13">
        <f>Veri!B32</f>
        <v>3</v>
      </c>
      <c r="O29" s="34">
        <f t="shared" si="2"/>
        <v>2.5</v>
      </c>
    </row>
    <row r="30" spans="1:15" ht="20.399999999999999">
      <c r="A30" s="6">
        <v>29</v>
      </c>
      <c r="B30" s="32">
        <v>1517</v>
      </c>
      <c r="C30" s="33" t="s">
        <v>30</v>
      </c>
      <c r="D30" s="36">
        <f t="shared" si="0"/>
        <v>2.4500000000000002</v>
      </c>
      <c r="E30" s="13">
        <f>'Doğal Sayılar'!B33</f>
        <v>2</v>
      </c>
      <c r="F30" s="13">
        <f>Toplama!B33</f>
        <v>3</v>
      </c>
      <c r="G30" s="13">
        <f>Çıkarma!B33</f>
        <v>3</v>
      </c>
      <c r="H30" s="13">
        <f>Çarpma!B33</f>
        <v>2</v>
      </c>
      <c r="I30" s="13">
        <f>'Doğal Sayılar'!B33</f>
        <v>2</v>
      </c>
      <c r="J30" s="37">
        <f t="shared" si="1"/>
        <v>2.4</v>
      </c>
      <c r="K30" s="13">
        <f>Kesirler!B33</f>
        <v>2</v>
      </c>
      <c r="L30" s="13">
        <f>Geometri!B33</f>
        <v>3</v>
      </c>
      <c r="M30" s="13">
        <f>Ölçme!B33</f>
        <v>2</v>
      </c>
      <c r="N30" s="13">
        <f>Veri!B33</f>
        <v>3</v>
      </c>
      <c r="O30" s="34">
        <f t="shared" si="2"/>
        <v>2.5</v>
      </c>
    </row>
    <row r="31" spans="1:15" ht="20.399999999999999">
      <c r="A31" s="6">
        <v>30</v>
      </c>
      <c r="B31" s="32">
        <v>1400</v>
      </c>
      <c r="C31" s="33" t="s">
        <v>31</v>
      </c>
      <c r="D31" s="36">
        <f t="shared" si="0"/>
        <v>2.4500000000000002</v>
      </c>
      <c r="E31" s="13">
        <f>'Doğal Sayılar'!B34</f>
        <v>2</v>
      </c>
      <c r="F31" s="13">
        <f>Toplama!B34</f>
        <v>3</v>
      </c>
      <c r="G31" s="13">
        <f>Çıkarma!B34</f>
        <v>3</v>
      </c>
      <c r="H31" s="13">
        <f>Çarpma!B34</f>
        <v>2</v>
      </c>
      <c r="I31" s="13">
        <f>'Doğal Sayılar'!B34</f>
        <v>2</v>
      </c>
      <c r="J31" s="37">
        <f t="shared" si="1"/>
        <v>2.4</v>
      </c>
      <c r="K31" s="13">
        <f>Kesirler!B34</f>
        <v>2</v>
      </c>
      <c r="L31" s="13">
        <f>Geometri!B34</f>
        <v>3</v>
      </c>
      <c r="M31" s="13">
        <f>Ölçme!B34</f>
        <v>2</v>
      </c>
      <c r="N31" s="13">
        <f>Veri!B34</f>
        <v>3</v>
      </c>
      <c r="O31" s="34">
        <f t="shared" si="2"/>
        <v>2.5</v>
      </c>
    </row>
    <row r="32" spans="1:15" ht="20.399999999999999">
      <c r="A32" s="6">
        <v>31</v>
      </c>
      <c r="B32" s="32">
        <v>1192</v>
      </c>
      <c r="C32" s="33" t="s">
        <v>32</v>
      </c>
      <c r="D32" s="36">
        <f t="shared" si="0"/>
        <v>2.4500000000000002</v>
      </c>
      <c r="E32" s="13">
        <f>'Doğal Sayılar'!B35</f>
        <v>2</v>
      </c>
      <c r="F32" s="13">
        <f>Toplama!B35</f>
        <v>3</v>
      </c>
      <c r="G32" s="13">
        <f>Çıkarma!B35</f>
        <v>3</v>
      </c>
      <c r="H32" s="13">
        <f>Çarpma!B35</f>
        <v>2</v>
      </c>
      <c r="I32" s="13">
        <f>'Doğal Sayılar'!B35</f>
        <v>2</v>
      </c>
      <c r="J32" s="37">
        <f t="shared" si="1"/>
        <v>2.4</v>
      </c>
      <c r="K32" s="13">
        <f>Kesirler!B35</f>
        <v>2</v>
      </c>
      <c r="L32" s="13">
        <f>Geometri!B35</f>
        <v>3</v>
      </c>
      <c r="M32" s="13">
        <f>Ölçme!B35</f>
        <v>2</v>
      </c>
      <c r="N32" s="13">
        <f>Veri!B35</f>
        <v>3</v>
      </c>
      <c r="O32" s="34">
        <f t="shared" si="2"/>
        <v>2.5</v>
      </c>
    </row>
    <row r="33" spans="1:15" ht="20.399999999999999">
      <c r="A33" s="6">
        <v>32</v>
      </c>
      <c r="B33" s="32">
        <v>1195</v>
      </c>
      <c r="C33" s="33" t="s">
        <v>33</v>
      </c>
      <c r="D33" s="36">
        <f t="shared" si="0"/>
        <v>2.4500000000000002</v>
      </c>
      <c r="E33" s="13">
        <f>'Doğal Sayılar'!B36</f>
        <v>2</v>
      </c>
      <c r="F33" s="13">
        <f>Toplama!B36</f>
        <v>3</v>
      </c>
      <c r="G33" s="13">
        <f>Çıkarma!B36</f>
        <v>3</v>
      </c>
      <c r="H33" s="13">
        <f>Çarpma!B36</f>
        <v>2</v>
      </c>
      <c r="I33" s="13">
        <f>'Doğal Sayılar'!B36</f>
        <v>2</v>
      </c>
      <c r="J33" s="37">
        <f t="shared" si="1"/>
        <v>2.4</v>
      </c>
      <c r="K33" s="13">
        <f>Kesirler!B36</f>
        <v>2</v>
      </c>
      <c r="L33" s="13">
        <f>Geometri!B36</f>
        <v>3</v>
      </c>
      <c r="M33" s="13">
        <f>Ölçme!B36</f>
        <v>2</v>
      </c>
      <c r="N33" s="13">
        <f>Veri!B36</f>
        <v>3</v>
      </c>
      <c r="O33" s="34">
        <f t="shared" si="2"/>
        <v>2.5</v>
      </c>
    </row>
    <row r="34" spans="1:15" ht="20.399999999999999">
      <c r="A34" s="6">
        <v>33</v>
      </c>
      <c r="B34" s="32">
        <v>346</v>
      </c>
      <c r="C34" s="33" t="s">
        <v>34</v>
      </c>
      <c r="D34" s="36">
        <f t="shared" si="0"/>
        <v>2.4500000000000002</v>
      </c>
      <c r="E34" s="13">
        <f>'Doğal Sayılar'!B37</f>
        <v>2</v>
      </c>
      <c r="F34" s="13">
        <f>Toplama!B37</f>
        <v>3</v>
      </c>
      <c r="G34" s="13">
        <f>Çıkarma!B37</f>
        <v>3</v>
      </c>
      <c r="H34" s="13">
        <f>Çarpma!B37</f>
        <v>2</v>
      </c>
      <c r="I34" s="13">
        <f>'Doğal Sayılar'!B37</f>
        <v>2</v>
      </c>
      <c r="J34" s="37">
        <f t="shared" si="1"/>
        <v>2.4</v>
      </c>
      <c r="K34" s="13">
        <f>Kesirler!B37</f>
        <v>2</v>
      </c>
      <c r="L34" s="13">
        <f>Geometri!B37</f>
        <v>3</v>
      </c>
      <c r="M34" s="13">
        <f>Ölçme!B37</f>
        <v>2</v>
      </c>
      <c r="N34" s="13">
        <f>Veri!B37</f>
        <v>3</v>
      </c>
      <c r="O34" s="34">
        <f t="shared" si="2"/>
        <v>2.5</v>
      </c>
    </row>
    <row r="35" spans="1:15" ht="20.399999999999999">
      <c r="A35" s="6">
        <v>34</v>
      </c>
      <c r="B35" s="32">
        <v>353</v>
      </c>
      <c r="C35" s="33" t="s">
        <v>35</v>
      </c>
      <c r="D35" s="36">
        <f t="shared" si="0"/>
        <v>2.4500000000000002</v>
      </c>
      <c r="E35" s="13">
        <f>'Doğal Sayılar'!B38</f>
        <v>2</v>
      </c>
      <c r="F35" s="13">
        <f>Toplama!B38</f>
        <v>3</v>
      </c>
      <c r="G35" s="13">
        <f>Çıkarma!B38</f>
        <v>3</v>
      </c>
      <c r="H35" s="13">
        <f>Çarpma!B38</f>
        <v>2</v>
      </c>
      <c r="I35" s="13">
        <f>'Doğal Sayılar'!B38</f>
        <v>2</v>
      </c>
      <c r="J35" s="37">
        <f t="shared" si="1"/>
        <v>2.4</v>
      </c>
      <c r="K35" s="13">
        <f>Kesirler!B38</f>
        <v>2</v>
      </c>
      <c r="L35" s="13">
        <f>Geometri!B38</f>
        <v>3</v>
      </c>
      <c r="M35" s="13">
        <f>Ölçme!B38</f>
        <v>2</v>
      </c>
      <c r="N35" s="13">
        <f>Veri!B38</f>
        <v>3</v>
      </c>
      <c r="O35" s="34">
        <f t="shared" si="2"/>
        <v>2.5</v>
      </c>
    </row>
    <row r="36" spans="1:15" ht="20.399999999999999">
      <c r="A36" s="6">
        <v>35</v>
      </c>
      <c r="B36" s="32">
        <v>1212</v>
      </c>
      <c r="C36" s="33" t="s">
        <v>36</v>
      </c>
      <c r="D36" s="36">
        <f t="shared" si="0"/>
        <v>2.4500000000000002</v>
      </c>
      <c r="E36" s="13">
        <f>'Doğal Sayılar'!B39</f>
        <v>2</v>
      </c>
      <c r="F36" s="13">
        <f>Toplama!B39</f>
        <v>3</v>
      </c>
      <c r="G36" s="13">
        <f>Çıkarma!B39</f>
        <v>3</v>
      </c>
      <c r="H36" s="13">
        <f>Çarpma!B39</f>
        <v>2</v>
      </c>
      <c r="I36" s="13">
        <f>'Doğal Sayılar'!B39</f>
        <v>2</v>
      </c>
      <c r="J36" s="37">
        <f t="shared" si="1"/>
        <v>2.4</v>
      </c>
      <c r="K36" s="13">
        <f>Kesirler!B39</f>
        <v>2</v>
      </c>
      <c r="L36" s="13">
        <f>Geometri!B39</f>
        <v>3</v>
      </c>
      <c r="M36" s="13">
        <f>Ölçme!B39</f>
        <v>2</v>
      </c>
      <c r="N36" s="13">
        <f>Veri!B39</f>
        <v>3</v>
      </c>
      <c r="O36" s="34">
        <f t="shared" si="2"/>
        <v>2.5</v>
      </c>
    </row>
    <row r="37" spans="1:15" ht="20.399999999999999">
      <c r="A37" s="6">
        <v>36</v>
      </c>
      <c r="B37" s="32">
        <v>1633</v>
      </c>
      <c r="C37" s="33" t="s">
        <v>37</v>
      </c>
      <c r="D37" s="36">
        <f t="shared" si="0"/>
        <v>2.4500000000000002</v>
      </c>
      <c r="E37" s="13">
        <f>'Doğal Sayılar'!B40</f>
        <v>2</v>
      </c>
      <c r="F37" s="13">
        <f>Toplama!B40</f>
        <v>3</v>
      </c>
      <c r="G37" s="13">
        <f>Çıkarma!B40</f>
        <v>3</v>
      </c>
      <c r="H37" s="13">
        <f>Çarpma!B40</f>
        <v>2</v>
      </c>
      <c r="I37" s="13">
        <f>'Doğal Sayılar'!B40</f>
        <v>2</v>
      </c>
      <c r="J37" s="37">
        <f t="shared" si="1"/>
        <v>2.4</v>
      </c>
      <c r="K37" s="13">
        <f>Kesirler!B40</f>
        <v>2</v>
      </c>
      <c r="L37" s="13">
        <f>Geometri!B40</f>
        <v>3</v>
      </c>
      <c r="M37" s="13">
        <f>Ölçme!B40</f>
        <v>2</v>
      </c>
      <c r="N37" s="13">
        <f>Veri!B40</f>
        <v>3</v>
      </c>
      <c r="O37" s="34">
        <f t="shared" si="2"/>
        <v>2.5</v>
      </c>
    </row>
    <row r="38" spans="1:15" ht="20.399999999999999">
      <c r="A38" s="6">
        <v>37</v>
      </c>
      <c r="B38" s="32">
        <v>1646</v>
      </c>
      <c r="C38" s="33" t="s">
        <v>38</v>
      </c>
      <c r="D38" s="36">
        <f t="shared" si="0"/>
        <v>2.4500000000000002</v>
      </c>
      <c r="E38" s="13">
        <f>'Doğal Sayılar'!B41</f>
        <v>2</v>
      </c>
      <c r="F38" s="13">
        <f>Toplama!B41</f>
        <v>3</v>
      </c>
      <c r="G38" s="13">
        <f>Çıkarma!B41</f>
        <v>3</v>
      </c>
      <c r="H38" s="13">
        <f>Çarpma!B41</f>
        <v>2</v>
      </c>
      <c r="I38" s="13">
        <f>'Doğal Sayılar'!B41</f>
        <v>2</v>
      </c>
      <c r="J38" s="37">
        <f t="shared" si="1"/>
        <v>2.4</v>
      </c>
      <c r="K38" s="13">
        <f>Kesirler!B41</f>
        <v>2</v>
      </c>
      <c r="L38" s="13">
        <f>Geometri!B41</f>
        <v>3</v>
      </c>
      <c r="M38" s="13">
        <f>Ölçme!B41</f>
        <v>2</v>
      </c>
      <c r="N38" s="13">
        <f>Veri!B41</f>
        <v>3</v>
      </c>
      <c r="O38" s="34">
        <f t="shared" si="2"/>
        <v>2.5</v>
      </c>
    </row>
    <row r="39" spans="1:15" ht="20.399999999999999">
      <c r="A39" s="6">
        <v>38</v>
      </c>
      <c r="B39" s="32">
        <v>1223</v>
      </c>
      <c r="C39" s="33" t="s">
        <v>39</v>
      </c>
      <c r="D39" s="36">
        <f t="shared" si="0"/>
        <v>2.4500000000000002</v>
      </c>
      <c r="E39" s="13">
        <f>'Doğal Sayılar'!B42</f>
        <v>2</v>
      </c>
      <c r="F39" s="13">
        <f>Toplama!B42</f>
        <v>3</v>
      </c>
      <c r="G39" s="13">
        <f>Çıkarma!B42</f>
        <v>3</v>
      </c>
      <c r="H39" s="13">
        <f>Çarpma!B42</f>
        <v>2</v>
      </c>
      <c r="I39" s="13">
        <f>'Doğal Sayılar'!B42</f>
        <v>2</v>
      </c>
      <c r="J39" s="37">
        <f t="shared" si="1"/>
        <v>2.4</v>
      </c>
      <c r="K39" s="13">
        <f>Kesirler!B42</f>
        <v>2</v>
      </c>
      <c r="L39" s="13">
        <f>Geometri!B42</f>
        <v>3</v>
      </c>
      <c r="M39" s="13">
        <f>Ölçme!B42</f>
        <v>2</v>
      </c>
      <c r="N39" s="13">
        <f>Veri!B42</f>
        <v>3</v>
      </c>
      <c r="O39" s="34">
        <f t="shared" si="2"/>
        <v>2.5</v>
      </c>
    </row>
    <row r="40" spans="1:15" ht="20.399999999999999">
      <c r="A40" s="6">
        <v>39</v>
      </c>
      <c r="B40" s="32">
        <v>31</v>
      </c>
      <c r="C40" s="33" t="s">
        <v>40</v>
      </c>
      <c r="D40" s="36">
        <f t="shared" si="0"/>
        <v>2.4500000000000002</v>
      </c>
      <c r="E40" s="13">
        <f>'Doğal Sayılar'!B43</f>
        <v>2</v>
      </c>
      <c r="F40" s="13">
        <f>Toplama!B43</f>
        <v>3</v>
      </c>
      <c r="G40" s="13">
        <f>Çıkarma!B43</f>
        <v>3</v>
      </c>
      <c r="H40" s="13">
        <f>Çarpma!B43</f>
        <v>2</v>
      </c>
      <c r="I40" s="13">
        <f>'Doğal Sayılar'!B43</f>
        <v>2</v>
      </c>
      <c r="J40" s="37">
        <f t="shared" si="1"/>
        <v>2.4</v>
      </c>
      <c r="K40" s="13">
        <f>Kesirler!B43</f>
        <v>2</v>
      </c>
      <c r="L40" s="13">
        <f>Geometri!B43</f>
        <v>3</v>
      </c>
      <c r="M40" s="13">
        <f>Ölçme!B43</f>
        <v>2</v>
      </c>
      <c r="N40" s="13">
        <f>Veri!B43</f>
        <v>3</v>
      </c>
      <c r="O40" s="34">
        <f t="shared" si="2"/>
        <v>2.5</v>
      </c>
    </row>
    <row r="41" spans="1:15" ht="20.399999999999999">
      <c r="A41" s="6">
        <v>40</v>
      </c>
      <c r="B41" s="32">
        <v>1486</v>
      </c>
      <c r="C41" s="33" t="s">
        <v>41</v>
      </c>
      <c r="D41" s="36">
        <f t="shared" si="0"/>
        <v>2.4500000000000002</v>
      </c>
      <c r="E41" s="13">
        <f>'Doğal Sayılar'!B44</f>
        <v>2</v>
      </c>
      <c r="F41" s="13">
        <f>Toplama!B44</f>
        <v>3</v>
      </c>
      <c r="G41" s="13">
        <f>Çıkarma!B44</f>
        <v>3</v>
      </c>
      <c r="H41" s="13">
        <f>Çarpma!B44</f>
        <v>2</v>
      </c>
      <c r="I41" s="13">
        <f>'Doğal Sayılar'!B44</f>
        <v>2</v>
      </c>
      <c r="J41" s="37">
        <f t="shared" si="1"/>
        <v>2.4</v>
      </c>
      <c r="K41" s="13">
        <f>Kesirler!B44</f>
        <v>2</v>
      </c>
      <c r="L41" s="13">
        <f>Geometri!B44</f>
        <v>3</v>
      </c>
      <c r="M41" s="13">
        <f>Ölçme!B44</f>
        <v>2</v>
      </c>
      <c r="N41" s="13">
        <f>Veri!B44</f>
        <v>3</v>
      </c>
      <c r="O41" s="34">
        <f t="shared" si="2"/>
        <v>2.5</v>
      </c>
    </row>
    <row r="42" spans="1:15" ht="20.399999999999999">
      <c r="A42" s="6">
        <v>41</v>
      </c>
      <c r="B42" s="32">
        <v>1956</v>
      </c>
      <c r="C42" s="33" t="s">
        <v>42</v>
      </c>
      <c r="D42" s="36">
        <f t="shared" si="0"/>
        <v>2.4500000000000002</v>
      </c>
      <c r="E42" s="13">
        <f>'Doğal Sayılar'!B45</f>
        <v>2</v>
      </c>
      <c r="F42" s="13">
        <f>Toplama!B45</f>
        <v>3</v>
      </c>
      <c r="G42" s="13">
        <f>Çıkarma!B45</f>
        <v>3</v>
      </c>
      <c r="H42" s="13">
        <f>Çarpma!B45</f>
        <v>2</v>
      </c>
      <c r="I42" s="13">
        <f>'Doğal Sayılar'!B45</f>
        <v>2</v>
      </c>
      <c r="J42" s="37">
        <f t="shared" si="1"/>
        <v>2.4</v>
      </c>
      <c r="K42" s="13">
        <f>Kesirler!B45</f>
        <v>2</v>
      </c>
      <c r="L42" s="13">
        <f>Geometri!B45</f>
        <v>3</v>
      </c>
      <c r="M42" s="13">
        <f>Ölçme!B45</f>
        <v>2</v>
      </c>
      <c r="N42" s="13">
        <f>Veri!B45</f>
        <v>3</v>
      </c>
      <c r="O42" s="34">
        <f t="shared" si="2"/>
        <v>2.5</v>
      </c>
    </row>
    <row r="43" spans="1:15" ht="20.399999999999999">
      <c r="A43" s="6">
        <v>42</v>
      </c>
      <c r="B43" s="32">
        <v>612</v>
      </c>
      <c r="C43" s="33" t="s">
        <v>43</v>
      </c>
      <c r="D43" s="36">
        <f t="shared" si="0"/>
        <v>2.4500000000000002</v>
      </c>
      <c r="E43" s="13">
        <f>'Doğal Sayılar'!B46</f>
        <v>2</v>
      </c>
      <c r="F43" s="13">
        <f>Toplama!B46</f>
        <v>3</v>
      </c>
      <c r="G43" s="13">
        <f>Çıkarma!B46</f>
        <v>3</v>
      </c>
      <c r="H43" s="13">
        <f>Çarpma!B46</f>
        <v>2</v>
      </c>
      <c r="I43" s="13">
        <f>'Doğal Sayılar'!B46</f>
        <v>2</v>
      </c>
      <c r="J43" s="37">
        <f t="shared" si="1"/>
        <v>2.4</v>
      </c>
      <c r="K43" s="13">
        <f>Kesirler!B46</f>
        <v>2</v>
      </c>
      <c r="L43" s="13">
        <f>Geometri!B46</f>
        <v>3</v>
      </c>
      <c r="M43" s="13">
        <f>Ölçme!B46</f>
        <v>2</v>
      </c>
      <c r="N43" s="13">
        <f>Veri!B46</f>
        <v>3</v>
      </c>
      <c r="O43" s="34">
        <f t="shared" si="2"/>
        <v>2.5</v>
      </c>
    </row>
    <row r="44" spans="1:15" ht="20.399999999999999">
      <c r="A44" s="6">
        <v>43</v>
      </c>
      <c r="B44" s="32">
        <v>308</v>
      </c>
      <c r="C44" s="33" t="s">
        <v>44</v>
      </c>
      <c r="D44" s="36">
        <f t="shared" si="0"/>
        <v>2.4500000000000002</v>
      </c>
      <c r="E44" s="13">
        <f>'Doğal Sayılar'!B47</f>
        <v>2</v>
      </c>
      <c r="F44" s="13">
        <f>Toplama!B47</f>
        <v>3</v>
      </c>
      <c r="G44" s="13">
        <f>Çıkarma!B47</f>
        <v>3</v>
      </c>
      <c r="H44" s="13">
        <f>Çarpma!B47</f>
        <v>2</v>
      </c>
      <c r="I44" s="13">
        <f>'Doğal Sayılar'!B47</f>
        <v>2</v>
      </c>
      <c r="J44" s="37">
        <f t="shared" si="1"/>
        <v>2.4</v>
      </c>
      <c r="K44" s="13">
        <f>Kesirler!B47</f>
        <v>2</v>
      </c>
      <c r="L44" s="13">
        <f>Geometri!B47</f>
        <v>3</v>
      </c>
      <c r="M44" s="13">
        <f>Ölçme!B47</f>
        <v>2</v>
      </c>
      <c r="N44" s="13">
        <f>Veri!B47</f>
        <v>3</v>
      </c>
      <c r="O44" s="34">
        <f t="shared" si="2"/>
        <v>2.5</v>
      </c>
    </row>
    <row r="45" spans="1:15" ht="20.399999999999999">
      <c r="A45" s="6">
        <v>44</v>
      </c>
      <c r="B45" s="32">
        <v>372</v>
      </c>
      <c r="C45" s="33" t="s">
        <v>45</v>
      </c>
      <c r="D45" s="36">
        <f t="shared" si="0"/>
        <v>2.4500000000000002</v>
      </c>
      <c r="E45" s="13">
        <f>'Doğal Sayılar'!B48</f>
        <v>2</v>
      </c>
      <c r="F45" s="13">
        <f>Toplama!B48</f>
        <v>3</v>
      </c>
      <c r="G45" s="13">
        <f>Çıkarma!B48</f>
        <v>3</v>
      </c>
      <c r="H45" s="13">
        <f>Çarpma!B48</f>
        <v>2</v>
      </c>
      <c r="I45" s="13">
        <f>'Doğal Sayılar'!B48</f>
        <v>2</v>
      </c>
      <c r="J45" s="37">
        <f t="shared" si="1"/>
        <v>2.4</v>
      </c>
      <c r="K45" s="13">
        <f>Kesirler!B48</f>
        <v>2</v>
      </c>
      <c r="L45" s="13">
        <f>Geometri!B48</f>
        <v>3</v>
      </c>
      <c r="M45" s="13">
        <f>Ölçme!B48</f>
        <v>2</v>
      </c>
      <c r="N45" s="13">
        <f>Veri!B48</f>
        <v>3</v>
      </c>
      <c r="O45" s="34">
        <f t="shared" si="2"/>
        <v>2.5</v>
      </c>
    </row>
    <row r="46" spans="1:15" ht="20.399999999999999">
      <c r="A46" s="12">
        <v>45</v>
      </c>
      <c r="B46" s="32">
        <v>372</v>
      </c>
      <c r="C46" s="33" t="s">
        <v>45</v>
      </c>
      <c r="D46" s="36">
        <f t="shared" si="0"/>
        <v>2.4500000000000002</v>
      </c>
      <c r="E46" s="13">
        <f>'Doğal Sayılar'!B49</f>
        <v>2</v>
      </c>
      <c r="F46" s="13">
        <f>Toplama!B49</f>
        <v>3</v>
      </c>
      <c r="G46" s="13">
        <f>Çıkarma!B49</f>
        <v>3</v>
      </c>
      <c r="H46" s="13">
        <f>Çarpma!B49</f>
        <v>2</v>
      </c>
      <c r="I46" s="13">
        <f>'Doğal Sayılar'!B49</f>
        <v>2</v>
      </c>
      <c r="J46" s="37">
        <f t="shared" si="1"/>
        <v>2.4</v>
      </c>
      <c r="K46" s="13">
        <f>Kesirler!B49</f>
        <v>2</v>
      </c>
      <c r="L46" s="13">
        <f>Geometri!B49</f>
        <v>3</v>
      </c>
      <c r="M46" s="13">
        <f>Ölçme!B49</f>
        <v>2</v>
      </c>
      <c r="N46" s="13">
        <f>Veri!B49</f>
        <v>3</v>
      </c>
      <c r="O46" s="34">
        <f t="shared" si="2"/>
        <v>2.5</v>
      </c>
    </row>
    <row r="47" spans="1:15" ht="20.399999999999999">
      <c r="A47" s="12">
        <v>46</v>
      </c>
      <c r="B47" s="32">
        <v>372</v>
      </c>
      <c r="C47" s="33" t="s">
        <v>51</v>
      </c>
      <c r="D47" s="36">
        <f t="shared" si="0"/>
        <v>2.4500000000000002</v>
      </c>
      <c r="E47" s="13">
        <f>'Doğal Sayılar'!B50</f>
        <v>2</v>
      </c>
      <c r="F47" s="13">
        <f>Toplama!B50</f>
        <v>3</v>
      </c>
      <c r="G47" s="13">
        <f>Çıkarma!B50</f>
        <v>3</v>
      </c>
      <c r="H47" s="13">
        <f>Çarpma!B50</f>
        <v>2</v>
      </c>
      <c r="I47" s="13">
        <f>'Doğal Sayılar'!B50</f>
        <v>2</v>
      </c>
      <c r="J47" s="37">
        <f t="shared" si="1"/>
        <v>2.4</v>
      </c>
      <c r="K47" s="13">
        <f>Kesirler!B50</f>
        <v>2</v>
      </c>
      <c r="L47" s="13">
        <f>Geometri!B50</f>
        <v>3</v>
      </c>
      <c r="M47" s="13">
        <f>Ölçme!B50</f>
        <v>2</v>
      </c>
      <c r="N47" s="13">
        <f>Veri!B50</f>
        <v>3</v>
      </c>
      <c r="O47" s="34">
        <f t="shared" si="2"/>
        <v>2.5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65"/>
  <sheetViews>
    <sheetView view="pageBreakPreview" zoomScale="60" zoomScaleNormal="100" workbookViewId="0">
      <pane ySplit="4" topLeftCell="A5" activePane="bottomLeft" state="frozen"/>
      <selection pane="bottomLeft" activeCell="A2" sqref="A2:I2"/>
    </sheetView>
  </sheetViews>
  <sheetFormatPr defaultColWidth="9.21875" defaultRowHeight="15"/>
  <cols>
    <col min="1" max="1" width="31.109375" style="8" customWidth="1"/>
    <col min="2" max="2" width="6" style="8" customWidth="1"/>
    <col min="3" max="3" width="21.88671875" style="8" customWidth="1"/>
    <col min="4" max="5" width="11" style="8" bestFit="1" customWidth="1"/>
    <col min="6" max="6" width="7.6640625" style="8" bestFit="1" customWidth="1"/>
    <col min="7" max="7" width="11" style="8" bestFit="1" customWidth="1"/>
    <col min="8" max="9" width="7.6640625" style="8" bestFit="1" customWidth="1"/>
    <col min="10" max="13" width="4" style="3" customWidth="1"/>
    <col min="14" max="16384" width="9.21875" style="3"/>
  </cols>
  <sheetData>
    <row r="1" spans="1:9" ht="18" customHeight="1">
      <c r="A1" s="47" t="s">
        <v>49</v>
      </c>
      <c r="B1" s="48"/>
      <c r="C1" s="48"/>
      <c r="D1" s="48"/>
      <c r="E1" s="48"/>
      <c r="F1" s="48"/>
      <c r="G1" s="48"/>
      <c r="H1" s="48"/>
      <c r="I1" s="48"/>
    </row>
    <row r="2" spans="1:9" ht="23.55" customHeight="1" thickBot="1">
      <c r="A2" s="49" t="s">
        <v>59</v>
      </c>
      <c r="B2" s="50"/>
      <c r="C2" s="50"/>
      <c r="D2" s="50"/>
      <c r="E2" s="50"/>
      <c r="F2" s="50"/>
      <c r="G2" s="50"/>
      <c r="H2" s="50"/>
      <c r="I2" s="50"/>
    </row>
    <row r="3" spans="1:9" s="1" customFormat="1" ht="20.25" customHeight="1" thickBot="1">
      <c r="A3" s="14"/>
      <c r="B3" s="15"/>
      <c r="C3" s="15"/>
      <c r="D3" s="16">
        <v>1</v>
      </c>
      <c r="E3" s="17">
        <v>2</v>
      </c>
      <c r="F3" s="17">
        <v>3</v>
      </c>
      <c r="G3" s="17">
        <v>4</v>
      </c>
      <c r="H3" s="17">
        <v>5</v>
      </c>
      <c r="I3" s="17">
        <v>6</v>
      </c>
    </row>
    <row r="4" spans="1:9" s="2" customFormat="1" ht="220.2" customHeight="1" thickBot="1">
      <c r="A4" s="28" t="s">
        <v>52</v>
      </c>
      <c r="B4" s="18" t="s">
        <v>47</v>
      </c>
      <c r="C4" s="18" t="s">
        <v>48</v>
      </c>
      <c r="D4" s="29" t="s">
        <v>53</v>
      </c>
      <c r="E4" s="30" t="s">
        <v>54</v>
      </c>
      <c r="F4" s="30" t="s">
        <v>55</v>
      </c>
      <c r="G4" s="30" t="s">
        <v>56</v>
      </c>
      <c r="H4" s="30" t="s">
        <v>57</v>
      </c>
      <c r="I4" s="30" t="s">
        <v>58</v>
      </c>
    </row>
    <row r="5" spans="1:9" s="4" customFormat="1" ht="25.05" customHeight="1" thickBot="1">
      <c r="A5" s="19" t="str">
        <f>'Sınıf Listesi'!C2</f>
        <v>ALPER ATLIK</v>
      </c>
      <c r="B5" s="20">
        <f t="shared" ref="B5:B50" si="0">ROUND(AVERAGE(D5:I5),0)</f>
        <v>4</v>
      </c>
      <c r="C5" s="21" t="str">
        <f>IF(B5=4,"ÇOK İYİ",IF(B5=3,"İYİ",IF(B5=2,"YETERLİ",IF(B5=1,"GELİŞTİRİLMELİ"))))</f>
        <v>ÇOK İYİ</v>
      </c>
      <c r="D5" s="31">
        <v>4</v>
      </c>
      <c r="E5" s="31">
        <v>4</v>
      </c>
      <c r="F5" s="31">
        <v>4</v>
      </c>
      <c r="G5" s="31">
        <v>4</v>
      </c>
      <c r="H5" s="31">
        <v>4</v>
      </c>
      <c r="I5" s="31">
        <v>4</v>
      </c>
    </row>
    <row r="6" spans="1:9" s="4" customFormat="1" ht="25.05" customHeight="1" thickBot="1">
      <c r="A6" s="19" t="str">
        <f>'Sınıf Listesi'!C3</f>
        <v>ARYA YILDIRIM</v>
      </c>
      <c r="B6" s="20">
        <f t="shared" si="0"/>
        <v>3</v>
      </c>
      <c r="C6" s="21" t="str">
        <f t="shared" ref="C6:C50" si="1">IF(B6=4,"ÇOK İYİ",IF(B6=3,"İYİ",IF(B6=2,"YETERLİ",IF(B6=1,"GELİŞTİRİLMELİ"))))</f>
        <v>İYİ</v>
      </c>
      <c r="D6" s="31">
        <v>4</v>
      </c>
      <c r="E6" s="31">
        <v>3</v>
      </c>
      <c r="F6" s="31">
        <v>2</v>
      </c>
      <c r="G6" s="31">
        <v>3</v>
      </c>
      <c r="H6" s="31">
        <v>3</v>
      </c>
      <c r="I6" s="31">
        <v>3</v>
      </c>
    </row>
    <row r="7" spans="1:9" s="4" customFormat="1" ht="25.05" customHeight="1" thickBot="1">
      <c r="A7" s="19" t="str">
        <f>'Sınıf Listesi'!C4</f>
        <v>ASLAN PAŞA</v>
      </c>
      <c r="B7" s="20">
        <f t="shared" si="0"/>
        <v>3</v>
      </c>
      <c r="C7" s="21" t="str">
        <f t="shared" si="1"/>
        <v>İYİ</v>
      </c>
      <c r="D7" s="31">
        <v>4</v>
      </c>
      <c r="E7" s="31">
        <v>3</v>
      </c>
      <c r="F7" s="31">
        <v>2</v>
      </c>
      <c r="G7" s="31">
        <v>2</v>
      </c>
      <c r="H7" s="31">
        <v>2</v>
      </c>
      <c r="I7" s="31">
        <v>2</v>
      </c>
    </row>
    <row r="8" spans="1:9" s="4" customFormat="1" ht="25.05" customHeight="1" thickBot="1">
      <c r="A8" s="19" t="str">
        <f>'Sınıf Listesi'!C5</f>
        <v>AYSEL ALP</v>
      </c>
      <c r="B8" s="20">
        <f t="shared" si="0"/>
        <v>2</v>
      </c>
      <c r="C8" s="21" t="str">
        <f t="shared" si="1"/>
        <v>YETERLİ</v>
      </c>
      <c r="D8" s="31">
        <v>4</v>
      </c>
      <c r="E8" s="31">
        <v>3</v>
      </c>
      <c r="F8" s="31">
        <v>2</v>
      </c>
      <c r="G8" s="31">
        <v>1</v>
      </c>
      <c r="H8" s="31">
        <v>1</v>
      </c>
      <c r="I8" s="31">
        <v>1</v>
      </c>
    </row>
    <row r="9" spans="1:9" s="4" customFormat="1" ht="25.05" customHeight="1" thickBot="1">
      <c r="A9" s="19" t="str">
        <f>'Sınıf Listesi'!C6</f>
        <v>BEYZA ŞİRİN</v>
      </c>
      <c r="B9" s="20">
        <f t="shared" si="0"/>
        <v>2</v>
      </c>
      <c r="C9" s="21" t="str">
        <f t="shared" si="1"/>
        <v>YETERLİ</v>
      </c>
      <c r="D9" s="31">
        <v>4</v>
      </c>
      <c r="E9" s="31">
        <v>3</v>
      </c>
      <c r="F9" s="31">
        <v>2</v>
      </c>
      <c r="G9" s="31">
        <v>1</v>
      </c>
      <c r="H9" s="31">
        <v>1</v>
      </c>
      <c r="I9" s="31">
        <v>1</v>
      </c>
    </row>
    <row r="10" spans="1:9" s="4" customFormat="1" ht="25.05" customHeight="1" thickBot="1">
      <c r="A10" s="19" t="str">
        <f>'Sınıf Listesi'!C7</f>
        <v>CEYLİN DENİZ</v>
      </c>
      <c r="B10" s="20">
        <f t="shared" si="0"/>
        <v>2</v>
      </c>
      <c r="C10" s="21" t="str">
        <f t="shared" si="1"/>
        <v>YETERLİ</v>
      </c>
      <c r="D10" s="31">
        <v>4</v>
      </c>
      <c r="E10" s="31">
        <v>3</v>
      </c>
      <c r="F10" s="31">
        <v>2</v>
      </c>
      <c r="G10" s="31">
        <v>1</v>
      </c>
      <c r="H10" s="31">
        <v>1</v>
      </c>
      <c r="I10" s="31">
        <v>1</v>
      </c>
    </row>
    <row r="11" spans="1:9" s="4" customFormat="1" ht="25.05" customHeight="1" thickBot="1">
      <c r="A11" s="19" t="str">
        <f>'Sınıf Listesi'!C8</f>
        <v>ÇAĞIN TAŞ</v>
      </c>
      <c r="B11" s="20">
        <f t="shared" si="0"/>
        <v>2</v>
      </c>
      <c r="C11" s="21" t="str">
        <f t="shared" si="1"/>
        <v>YETERLİ</v>
      </c>
      <c r="D11" s="31">
        <v>4</v>
      </c>
      <c r="E11" s="31">
        <v>3</v>
      </c>
      <c r="F11" s="31">
        <v>2</v>
      </c>
      <c r="G11" s="31">
        <v>1</v>
      </c>
      <c r="H11" s="31">
        <v>1</v>
      </c>
      <c r="I11" s="31">
        <v>1</v>
      </c>
    </row>
    <row r="12" spans="1:9" s="4" customFormat="1" ht="25.05" customHeight="1" thickBot="1">
      <c r="A12" s="19" t="str">
        <f>'Sınıf Listesi'!C9</f>
        <v>ÇAĞIN UĞUR BİLGE</v>
      </c>
      <c r="B12" s="20">
        <f t="shared" si="0"/>
        <v>2</v>
      </c>
      <c r="C12" s="21" t="str">
        <f t="shared" si="1"/>
        <v>YETERLİ</v>
      </c>
      <c r="D12" s="31">
        <v>4</v>
      </c>
      <c r="E12" s="31">
        <v>3</v>
      </c>
      <c r="F12" s="31">
        <v>2</v>
      </c>
      <c r="G12" s="31">
        <v>1</v>
      </c>
      <c r="H12" s="31">
        <v>1</v>
      </c>
      <c r="I12" s="31">
        <v>1</v>
      </c>
    </row>
    <row r="13" spans="1:9" s="4" customFormat="1" ht="25.05" customHeight="1" thickBot="1">
      <c r="A13" s="19" t="str">
        <f>'Sınıf Listesi'!C10</f>
        <v>DENİZ CANDEMİR</v>
      </c>
      <c r="B13" s="20">
        <f t="shared" si="0"/>
        <v>2</v>
      </c>
      <c r="C13" s="21" t="str">
        <f t="shared" si="1"/>
        <v>YETERLİ</v>
      </c>
      <c r="D13" s="31">
        <v>4</v>
      </c>
      <c r="E13" s="31">
        <v>3</v>
      </c>
      <c r="F13" s="31">
        <v>2</v>
      </c>
      <c r="G13" s="31">
        <v>1</v>
      </c>
      <c r="H13" s="31">
        <v>1</v>
      </c>
      <c r="I13" s="31">
        <v>1</v>
      </c>
    </row>
    <row r="14" spans="1:9" s="4" customFormat="1" ht="25.05" customHeight="1" thickBot="1">
      <c r="A14" s="19" t="str">
        <f>'Sınıf Listesi'!C11</f>
        <v>DENİZ TOPRAK YARDIM</v>
      </c>
      <c r="B14" s="20">
        <f t="shared" si="0"/>
        <v>2</v>
      </c>
      <c r="C14" s="21" t="str">
        <f t="shared" si="1"/>
        <v>YETERLİ</v>
      </c>
      <c r="D14" s="31">
        <v>4</v>
      </c>
      <c r="E14" s="31">
        <v>3</v>
      </c>
      <c r="F14" s="31">
        <v>2</v>
      </c>
      <c r="G14" s="31">
        <v>1</v>
      </c>
      <c r="H14" s="31">
        <v>1</v>
      </c>
      <c r="I14" s="31">
        <v>1</v>
      </c>
    </row>
    <row r="15" spans="1:9" s="4" customFormat="1" ht="25.05" customHeight="1" thickBot="1">
      <c r="A15" s="19" t="str">
        <f>'Sınıf Listesi'!C12</f>
        <v>DOĞA LİVA TANKUT</v>
      </c>
      <c r="B15" s="20">
        <f t="shared" si="0"/>
        <v>2</v>
      </c>
      <c r="C15" s="21" t="str">
        <f t="shared" si="1"/>
        <v>YETERLİ</v>
      </c>
      <c r="D15" s="31">
        <v>4</v>
      </c>
      <c r="E15" s="31">
        <v>3</v>
      </c>
      <c r="F15" s="31">
        <v>2</v>
      </c>
      <c r="G15" s="31">
        <v>1</v>
      </c>
      <c r="H15" s="31">
        <v>1</v>
      </c>
      <c r="I15" s="31">
        <v>1</v>
      </c>
    </row>
    <row r="16" spans="1:9" s="4" customFormat="1" ht="25.05" customHeight="1" thickBot="1">
      <c r="A16" s="19" t="str">
        <f>'Sınıf Listesi'!C13</f>
        <v>ELA YILDIRIM</v>
      </c>
      <c r="B16" s="20">
        <f t="shared" si="0"/>
        <v>2</v>
      </c>
      <c r="C16" s="21" t="str">
        <f t="shared" si="1"/>
        <v>YETERLİ</v>
      </c>
      <c r="D16" s="31">
        <v>4</v>
      </c>
      <c r="E16" s="31">
        <v>3</v>
      </c>
      <c r="F16" s="31">
        <v>2</v>
      </c>
      <c r="G16" s="31">
        <v>1</v>
      </c>
      <c r="H16" s="31">
        <v>1</v>
      </c>
      <c r="I16" s="31">
        <v>1</v>
      </c>
    </row>
    <row r="17" spans="1:9" s="4" customFormat="1" ht="25.05" customHeight="1" thickBot="1">
      <c r="A17" s="19" t="str">
        <f>'Sınıf Listesi'!C14</f>
        <v>ELİF ESEN</v>
      </c>
      <c r="B17" s="20">
        <f t="shared" si="0"/>
        <v>2</v>
      </c>
      <c r="C17" s="21" t="str">
        <f t="shared" si="1"/>
        <v>YETERLİ</v>
      </c>
      <c r="D17" s="31">
        <v>4</v>
      </c>
      <c r="E17" s="31">
        <v>3</v>
      </c>
      <c r="F17" s="31">
        <v>2</v>
      </c>
      <c r="G17" s="31">
        <v>1</v>
      </c>
      <c r="H17" s="31">
        <v>1</v>
      </c>
      <c r="I17" s="31">
        <v>1</v>
      </c>
    </row>
    <row r="18" spans="1:9" s="4" customFormat="1" ht="25.05" customHeight="1" thickBot="1">
      <c r="A18" s="19" t="str">
        <f>'Sınıf Listesi'!C15</f>
        <v>EMİR SULF KABADAYI</v>
      </c>
      <c r="B18" s="20">
        <f t="shared" si="0"/>
        <v>2</v>
      </c>
      <c r="C18" s="21" t="str">
        <f t="shared" si="1"/>
        <v>YETERLİ</v>
      </c>
      <c r="D18" s="31">
        <v>4</v>
      </c>
      <c r="E18" s="31">
        <v>3</v>
      </c>
      <c r="F18" s="31">
        <v>2</v>
      </c>
      <c r="G18" s="31">
        <v>1</v>
      </c>
      <c r="H18" s="31">
        <v>1</v>
      </c>
      <c r="I18" s="31">
        <v>1</v>
      </c>
    </row>
    <row r="19" spans="1:9" s="4" customFormat="1" ht="25.05" customHeight="1" thickBot="1">
      <c r="A19" s="19" t="str">
        <f>'Sınıf Listesi'!C16</f>
        <v>ERTUĞRUL AFFAN</v>
      </c>
      <c r="B19" s="20">
        <f t="shared" si="0"/>
        <v>2</v>
      </c>
      <c r="C19" s="21" t="str">
        <f t="shared" si="1"/>
        <v>YETERLİ</v>
      </c>
      <c r="D19" s="31">
        <v>4</v>
      </c>
      <c r="E19" s="31">
        <v>3</v>
      </c>
      <c r="F19" s="31">
        <v>2</v>
      </c>
      <c r="G19" s="31">
        <v>1</v>
      </c>
      <c r="H19" s="31">
        <v>1</v>
      </c>
      <c r="I19" s="31">
        <v>1</v>
      </c>
    </row>
    <row r="20" spans="1:9" s="4" customFormat="1" ht="25.05" customHeight="1" thickBot="1">
      <c r="A20" s="19" t="str">
        <f>'Sınıf Listesi'!C17</f>
        <v>EVRİMSU KAR</v>
      </c>
      <c r="B20" s="20">
        <f t="shared" si="0"/>
        <v>2</v>
      </c>
      <c r="C20" s="21" t="str">
        <f t="shared" si="1"/>
        <v>YETERLİ</v>
      </c>
      <c r="D20" s="31">
        <v>4</v>
      </c>
      <c r="E20" s="31">
        <v>3</v>
      </c>
      <c r="F20" s="31">
        <v>2</v>
      </c>
      <c r="G20" s="31">
        <v>1</v>
      </c>
      <c r="H20" s="31">
        <v>1</v>
      </c>
      <c r="I20" s="31">
        <v>1</v>
      </c>
    </row>
    <row r="21" spans="1:9" s="4" customFormat="1" ht="25.05" customHeight="1" thickBot="1">
      <c r="A21" s="19" t="str">
        <f>'Sınıf Listesi'!C18</f>
        <v>EYLÜL TEKİN</v>
      </c>
      <c r="B21" s="20">
        <f t="shared" si="0"/>
        <v>2</v>
      </c>
      <c r="C21" s="21" t="str">
        <f t="shared" si="1"/>
        <v>YETERLİ</v>
      </c>
      <c r="D21" s="31">
        <v>4</v>
      </c>
      <c r="E21" s="31">
        <v>3</v>
      </c>
      <c r="F21" s="31">
        <v>2</v>
      </c>
      <c r="G21" s="31">
        <v>1</v>
      </c>
      <c r="H21" s="31">
        <v>1</v>
      </c>
      <c r="I21" s="31">
        <v>1</v>
      </c>
    </row>
    <row r="22" spans="1:9" s="4" customFormat="1" ht="25.05" customHeight="1" thickBot="1">
      <c r="A22" s="19" t="str">
        <f>'Sınıf Listesi'!C19</f>
        <v>EYMEN VURAL</v>
      </c>
      <c r="B22" s="20">
        <f t="shared" si="0"/>
        <v>2</v>
      </c>
      <c r="C22" s="21" t="str">
        <f t="shared" si="1"/>
        <v>YETERLİ</v>
      </c>
      <c r="D22" s="31">
        <v>4</v>
      </c>
      <c r="E22" s="31">
        <v>3</v>
      </c>
      <c r="F22" s="31">
        <v>2</v>
      </c>
      <c r="G22" s="31">
        <v>1</v>
      </c>
      <c r="H22" s="31">
        <v>1</v>
      </c>
      <c r="I22" s="31">
        <v>1</v>
      </c>
    </row>
    <row r="23" spans="1:9" s="4" customFormat="1" ht="25.05" customHeight="1" thickBot="1">
      <c r="A23" s="19" t="str">
        <f>'Sınıf Listesi'!C20</f>
        <v>FATMA BEYZA KARABACAK</v>
      </c>
      <c r="B23" s="20">
        <f t="shared" si="0"/>
        <v>2</v>
      </c>
      <c r="C23" s="21" t="str">
        <f t="shared" si="1"/>
        <v>YETERLİ</v>
      </c>
      <c r="D23" s="31">
        <v>4</v>
      </c>
      <c r="E23" s="31">
        <v>3</v>
      </c>
      <c r="F23" s="31">
        <v>2</v>
      </c>
      <c r="G23" s="31">
        <v>1</v>
      </c>
      <c r="H23" s="31">
        <v>1</v>
      </c>
      <c r="I23" s="31">
        <v>1</v>
      </c>
    </row>
    <row r="24" spans="1:9" s="4" customFormat="1" ht="25.05" customHeight="1" thickBot="1">
      <c r="A24" s="19" t="str">
        <f>'Sınıf Listesi'!C21</f>
        <v>GÜNEY USLU</v>
      </c>
      <c r="B24" s="20">
        <f t="shared" si="0"/>
        <v>2</v>
      </c>
      <c r="C24" s="21" t="str">
        <f t="shared" si="1"/>
        <v>YETERLİ</v>
      </c>
      <c r="D24" s="31">
        <v>4</v>
      </c>
      <c r="E24" s="31">
        <v>3</v>
      </c>
      <c r="F24" s="31">
        <v>2</v>
      </c>
      <c r="G24" s="31">
        <v>1</v>
      </c>
      <c r="H24" s="31">
        <v>1</v>
      </c>
      <c r="I24" s="31">
        <v>1</v>
      </c>
    </row>
    <row r="25" spans="1:9" s="4" customFormat="1" ht="25.05" customHeight="1" thickBot="1">
      <c r="A25" s="19" t="str">
        <f>'Sınıf Listesi'!C22</f>
        <v>HAMDİ EMİR KAPLANCAN</v>
      </c>
      <c r="B25" s="20">
        <f t="shared" si="0"/>
        <v>2</v>
      </c>
      <c r="C25" s="21" t="str">
        <f t="shared" si="1"/>
        <v>YETERLİ</v>
      </c>
      <c r="D25" s="31">
        <v>4</v>
      </c>
      <c r="E25" s="31">
        <v>3</v>
      </c>
      <c r="F25" s="31">
        <v>2</v>
      </c>
      <c r="G25" s="31">
        <v>1</v>
      </c>
      <c r="H25" s="31">
        <v>1</v>
      </c>
      <c r="I25" s="31">
        <v>1</v>
      </c>
    </row>
    <row r="26" spans="1:9" s="4" customFormat="1" ht="25.05" customHeight="1" thickBot="1">
      <c r="A26" s="19" t="str">
        <f>'Sınıf Listesi'!C23</f>
        <v>HÜMA YILDIRIM</v>
      </c>
      <c r="B26" s="20">
        <f t="shared" si="0"/>
        <v>2</v>
      </c>
      <c r="C26" s="21" t="str">
        <f t="shared" si="1"/>
        <v>YETERLİ</v>
      </c>
      <c r="D26" s="31">
        <v>4</v>
      </c>
      <c r="E26" s="31">
        <v>3</v>
      </c>
      <c r="F26" s="31">
        <v>2</v>
      </c>
      <c r="G26" s="31">
        <v>1</v>
      </c>
      <c r="H26" s="31">
        <v>1</v>
      </c>
      <c r="I26" s="31">
        <v>1</v>
      </c>
    </row>
    <row r="27" spans="1:9" s="4" customFormat="1" ht="25.05" customHeight="1" thickBot="1">
      <c r="A27" s="19" t="str">
        <f>'Sınıf Listesi'!C24</f>
        <v>HÜMA NUR AYDIN</v>
      </c>
      <c r="B27" s="20">
        <f t="shared" si="0"/>
        <v>2</v>
      </c>
      <c r="C27" s="21" t="str">
        <f t="shared" si="1"/>
        <v>YETERLİ</v>
      </c>
      <c r="D27" s="31">
        <v>4</v>
      </c>
      <c r="E27" s="31">
        <v>3</v>
      </c>
      <c r="F27" s="31">
        <v>2</v>
      </c>
      <c r="G27" s="31">
        <v>1</v>
      </c>
      <c r="H27" s="31">
        <v>1</v>
      </c>
      <c r="I27" s="31">
        <v>1</v>
      </c>
    </row>
    <row r="28" spans="1:9" s="4" customFormat="1" ht="25.05" customHeight="1" thickBot="1">
      <c r="A28" s="19" t="str">
        <f>'Sınıf Listesi'!C25</f>
        <v>İBRAHİM GENCER</v>
      </c>
      <c r="B28" s="20">
        <f t="shared" si="0"/>
        <v>2</v>
      </c>
      <c r="C28" s="21" t="str">
        <f t="shared" si="1"/>
        <v>YETERLİ</v>
      </c>
      <c r="D28" s="31">
        <v>4</v>
      </c>
      <c r="E28" s="31">
        <v>3</v>
      </c>
      <c r="F28" s="31">
        <v>2</v>
      </c>
      <c r="G28" s="31">
        <v>1</v>
      </c>
      <c r="H28" s="31">
        <v>1</v>
      </c>
      <c r="I28" s="31">
        <v>1</v>
      </c>
    </row>
    <row r="29" spans="1:9" s="4" customFormat="1" ht="25.05" customHeight="1" thickBot="1">
      <c r="A29" s="19" t="str">
        <f>'Sınıf Listesi'!C26</f>
        <v>İBRAHİM ARAS AKMAN</v>
      </c>
      <c r="B29" s="20">
        <f t="shared" si="0"/>
        <v>2</v>
      </c>
      <c r="C29" s="21" t="str">
        <f t="shared" si="1"/>
        <v>YETERLİ</v>
      </c>
      <c r="D29" s="31">
        <v>4</v>
      </c>
      <c r="E29" s="31">
        <v>3</v>
      </c>
      <c r="F29" s="31">
        <v>2</v>
      </c>
      <c r="G29" s="31">
        <v>1</v>
      </c>
      <c r="H29" s="31">
        <v>1</v>
      </c>
      <c r="I29" s="31">
        <v>1</v>
      </c>
    </row>
    <row r="30" spans="1:9" s="4" customFormat="1" ht="25.05" customHeight="1" thickBot="1">
      <c r="A30" s="19" t="str">
        <f>'Sınıf Listesi'!C27</f>
        <v>İBRAHİM ETHEM SAĞLAM</v>
      </c>
      <c r="B30" s="20">
        <f t="shared" si="0"/>
        <v>2</v>
      </c>
      <c r="C30" s="21" t="str">
        <f t="shared" si="1"/>
        <v>YETERLİ</v>
      </c>
      <c r="D30" s="31">
        <v>4</v>
      </c>
      <c r="E30" s="31">
        <v>3</v>
      </c>
      <c r="F30" s="31">
        <v>2</v>
      </c>
      <c r="G30" s="31">
        <v>1</v>
      </c>
      <c r="H30" s="31">
        <v>1</v>
      </c>
      <c r="I30" s="31">
        <v>1</v>
      </c>
    </row>
    <row r="31" spans="1:9" s="4" customFormat="1" ht="25.05" customHeight="1" thickBot="1">
      <c r="A31" s="19" t="str">
        <f>'Sınıf Listesi'!C28</f>
        <v>İKRA GÜNEŞ</v>
      </c>
      <c r="B31" s="20">
        <f t="shared" si="0"/>
        <v>2</v>
      </c>
      <c r="C31" s="21" t="str">
        <f t="shared" si="1"/>
        <v>YETERLİ</v>
      </c>
      <c r="D31" s="31">
        <v>4</v>
      </c>
      <c r="E31" s="31">
        <v>3</v>
      </c>
      <c r="F31" s="31">
        <v>2</v>
      </c>
      <c r="G31" s="31">
        <v>1</v>
      </c>
      <c r="H31" s="31">
        <v>1</v>
      </c>
      <c r="I31" s="31">
        <v>1</v>
      </c>
    </row>
    <row r="32" spans="1:9" s="4" customFormat="1" ht="25.05" customHeight="1" thickBot="1">
      <c r="A32" s="19" t="str">
        <f>'Sınıf Listesi'!C29</f>
        <v>İLTER KAĞAN ÖZDEMİR</v>
      </c>
      <c r="B32" s="20">
        <f t="shared" si="0"/>
        <v>2</v>
      </c>
      <c r="C32" s="21" t="str">
        <f t="shared" si="1"/>
        <v>YETERLİ</v>
      </c>
      <c r="D32" s="31">
        <v>4</v>
      </c>
      <c r="E32" s="31">
        <v>3</v>
      </c>
      <c r="F32" s="31">
        <v>2</v>
      </c>
      <c r="G32" s="31">
        <v>1</v>
      </c>
      <c r="H32" s="31">
        <v>1</v>
      </c>
      <c r="I32" s="31">
        <v>1</v>
      </c>
    </row>
    <row r="33" spans="1:9" s="4" customFormat="1" ht="25.05" customHeight="1" thickBot="1">
      <c r="A33" s="19" t="str">
        <f>'Sınıf Listesi'!C30</f>
        <v>İLYAS KÜRŞAT ATEŞ</v>
      </c>
      <c r="B33" s="20">
        <f t="shared" si="0"/>
        <v>2</v>
      </c>
      <c r="C33" s="21" t="str">
        <f t="shared" si="1"/>
        <v>YETERLİ</v>
      </c>
      <c r="D33" s="31">
        <v>4</v>
      </c>
      <c r="E33" s="31">
        <v>3</v>
      </c>
      <c r="F33" s="31">
        <v>2</v>
      </c>
      <c r="G33" s="31">
        <v>1</v>
      </c>
      <c r="H33" s="31">
        <v>1</v>
      </c>
      <c r="I33" s="31">
        <v>1</v>
      </c>
    </row>
    <row r="34" spans="1:9" s="4" customFormat="1" ht="25.05" customHeight="1" thickBot="1">
      <c r="A34" s="19" t="str">
        <f>'Sınıf Listesi'!C31</f>
        <v>İSMAİL EFE ÖZGÜL</v>
      </c>
      <c r="B34" s="20">
        <f t="shared" si="0"/>
        <v>2</v>
      </c>
      <c r="C34" s="21" t="str">
        <f t="shared" si="1"/>
        <v>YETERLİ</v>
      </c>
      <c r="D34" s="31">
        <v>4</v>
      </c>
      <c r="E34" s="31">
        <v>3</v>
      </c>
      <c r="F34" s="31">
        <v>2</v>
      </c>
      <c r="G34" s="31">
        <v>1</v>
      </c>
      <c r="H34" s="31">
        <v>1</v>
      </c>
      <c r="I34" s="31">
        <v>1</v>
      </c>
    </row>
    <row r="35" spans="1:9" s="4" customFormat="1" ht="25.05" customHeight="1" thickBot="1">
      <c r="A35" s="19" t="str">
        <f>'Sınıf Listesi'!C32</f>
        <v>MEHMET ATA ALTAY</v>
      </c>
      <c r="B35" s="20">
        <f t="shared" si="0"/>
        <v>2</v>
      </c>
      <c r="C35" s="21" t="str">
        <f t="shared" si="1"/>
        <v>YETERLİ</v>
      </c>
      <c r="D35" s="31">
        <v>4</v>
      </c>
      <c r="E35" s="31">
        <v>3</v>
      </c>
      <c r="F35" s="31">
        <v>2</v>
      </c>
      <c r="G35" s="31">
        <v>1</v>
      </c>
      <c r="H35" s="31">
        <v>1</v>
      </c>
      <c r="I35" s="31">
        <v>1</v>
      </c>
    </row>
    <row r="36" spans="1:9" s="4" customFormat="1" ht="25.05" customHeight="1" thickBot="1">
      <c r="A36" s="19" t="str">
        <f>'Sınıf Listesi'!C33</f>
        <v>MERİÇ ALVER</v>
      </c>
      <c r="B36" s="20">
        <f t="shared" si="0"/>
        <v>2</v>
      </c>
      <c r="C36" s="21" t="str">
        <f t="shared" si="1"/>
        <v>YETERLİ</v>
      </c>
      <c r="D36" s="31">
        <v>4</v>
      </c>
      <c r="E36" s="31">
        <v>3</v>
      </c>
      <c r="F36" s="31">
        <v>2</v>
      </c>
      <c r="G36" s="31">
        <v>1</v>
      </c>
      <c r="H36" s="31">
        <v>1</v>
      </c>
      <c r="I36" s="31">
        <v>1</v>
      </c>
    </row>
    <row r="37" spans="1:9" s="4" customFormat="1" ht="25.05" customHeight="1" thickBot="1">
      <c r="A37" s="19" t="str">
        <f>'Sınıf Listesi'!C34</f>
        <v>MUHARREM TEKNE</v>
      </c>
      <c r="B37" s="20">
        <f t="shared" si="0"/>
        <v>2</v>
      </c>
      <c r="C37" s="21" t="str">
        <f t="shared" si="1"/>
        <v>YETERLİ</v>
      </c>
      <c r="D37" s="31">
        <v>4</v>
      </c>
      <c r="E37" s="31">
        <v>3</v>
      </c>
      <c r="F37" s="31">
        <v>2</v>
      </c>
      <c r="G37" s="31">
        <v>1</v>
      </c>
      <c r="H37" s="31">
        <v>1</v>
      </c>
      <c r="I37" s="31">
        <v>1</v>
      </c>
    </row>
    <row r="38" spans="1:9" s="4" customFormat="1" ht="25.05" customHeight="1" thickBot="1">
      <c r="A38" s="19" t="str">
        <f>'Sınıf Listesi'!C35</f>
        <v>MUSTAFA URAZ ERGÜL</v>
      </c>
      <c r="B38" s="20">
        <f t="shared" si="0"/>
        <v>2</v>
      </c>
      <c r="C38" s="21" t="str">
        <f t="shared" si="1"/>
        <v>YETERLİ</v>
      </c>
      <c r="D38" s="31">
        <v>4</v>
      </c>
      <c r="E38" s="31">
        <v>3</v>
      </c>
      <c r="F38" s="31">
        <v>2</v>
      </c>
      <c r="G38" s="31">
        <v>1</v>
      </c>
      <c r="H38" s="31">
        <v>1</v>
      </c>
      <c r="I38" s="31">
        <v>1</v>
      </c>
    </row>
    <row r="39" spans="1:9" s="4" customFormat="1" ht="25.05" customHeight="1" thickBot="1">
      <c r="A39" s="19" t="str">
        <f>'Sınıf Listesi'!C36</f>
        <v>NAZ ERTEKİN</v>
      </c>
      <c r="B39" s="20">
        <f t="shared" si="0"/>
        <v>2</v>
      </c>
      <c r="C39" s="21" t="str">
        <f t="shared" si="1"/>
        <v>YETERLİ</v>
      </c>
      <c r="D39" s="31">
        <v>4</v>
      </c>
      <c r="E39" s="31">
        <v>3</v>
      </c>
      <c r="F39" s="31">
        <v>2</v>
      </c>
      <c r="G39" s="31">
        <v>1</v>
      </c>
      <c r="H39" s="31">
        <v>1</v>
      </c>
      <c r="I39" s="31">
        <v>1</v>
      </c>
    </row>
    <row r="40" spans="1:9" s="4" customFormat="1" ht="25.05" customHeight="1" thickBot="1">
      <c r="A40" s="19" t="str">
        <f>'Sınıf Listesi'!C37</f>
        <v>ÖZÜM SU KEKEÇ</v>
      </c>
      <c r="B40" s="20">
        <f t="shared" si="0"/>
        <v>2</v>
      </c>
      <c r="C40" s="21" t="str">
        <f t="shared" si="1"/>
        <v>YETERLİ</v>
      </c>
      <c r="D40" s="31">
        <v>4</v>
      </c>
      <c r="E40" s="31">
        <v>3</v>
      </c>
      <c r="F40" s="31">
        <v>2</v>
      </c>
      <c r="G40" s="31">
        <v>1</v>
      </c>
      <c r="H40" s="31">
        <v>1</v>
      </c>
      <c r="I40" s="31">
        <v>1</v>
      </c>
    </row>
    <row r="41" spans="1:9" s="4" customFormat="1" ht="25.05" customHeight="1" thickBot="1">
      <c r="A41" s="19" t="str">
        <f>'Sınıf Listesi'!C38</f>
        <v>PELİNSU TOKATLI</v>
      </c>
      <c r="B41" s="20">
        <f t="shared" si="0"/>
        <v>2</v>
      </c>
      <c r="C41" s="21" t="str">
        <f t="shared" si="1"/>
        <v>YETERLİ</v>
      </c>
      <c r="D41" s="31">
        <v>4</v>
      </c>
      <c r="E41" s="31">
        <v>3</v>
      </c>
      <c r="F41" s="31">
        <v>2</v>
      </c>
      <c r="G41" s="31">
        <v>1</v>
      </c>
      <c r="H41" s="31">
        <v>1</v>
      </c>
      <c r="I41" s="31">
        <v>1</v>
      </c>
    </row>
    <row r="42" spans="1:9" s="4" customFormat="1" ht="25.05" customHeight="1" thickBot="1">
      <c r="A42" s="19" t="str">
        <f>'Sınıf Listesi'!C39</f>
        <v>REFİK EYMEN GÖK</v>
      </c>
      <c r="B42" s="20">
        <f t="shared" si="0"/>
        <v>2</v>
      </c>
      <c r="C42" s="21" t="str">
        <f t="shared" si="1"/>
        <v>YETERLİ</v>
      </c>
      <c r="D42" s="31">
        <v>4</v>
      </c>
      <c r="E42" s="31">
        <v>3</v>
      </c>
      <c r="F42" s="31">
        <v>2</v>
      </c>
      <c r="G42" s="31">
        <v>1</v>
      </c>
      <c r="H42" s="31">
        <v>1</v>
      </c>
      <c r="I42" s="31">
        <v>1</v>
      </c>
    </row>
    <row r="43" spans="1:9" s="4" customFormat="1" ht="25.05" customHeight="1" thickBot="1">
      <c r="A43" s="19" t="str">
        <f>'Sınıf Listesi'!C40</f>
        <v>REYYAN ZÜMRA YILDIZ</v>
      </c>
      <c r="B43" s="20">
        <f t="shared" si="0"/>
        <v>2</v>
      </c>
      <c r="C43" s="21" t="str">
        <f t="shared" si="1"/>
        <v>YETERLİ</v>
      </c>
      <c r="D43" s="31">
        <v>4</v>
      </c>
      <c r="E43" s="31">
        <v>3</v>
      </c>
      <c r="F43" s="31">
        <v>2</v>
      </c>
      <c r="G43" s="31">
        <v>1</v>
      </c>
      <c r="H43" s="31">
        <v>1</v>
      </c>
      <c r="I43" s="31">
        <v>1</v>
      </c>
    </row>
    <row r="44" spans="1:9" s="4" customFormat="1" ht="25.05" customHeight="1" thickBot="1">
      <c r="A44" s="19" t="str">
        <f>'Sınıf Listesi'!C41</f>
        <v>SIRAÇ SERTKAL</v>
      </c>
      <c r="B44" s="20">
        <f t="shared" si="0"/>
        <v>2</v>
      </c>
      <c r="C44" s="21" t="str">
        <f t="shared" si="1"/>
        <v>YETERLİ</v>
      </c>
      <c r="D44" s="31">
        <v>4</v>
      </c>
      <c r="E44" s="31">
        <v>3</v>
      </c>
      <c r="F44" s="31">
        <v>2</v>
      </c>
      <c r="G44" s="31">
        <v>1</v>
      </c>
      <c r="H44" s="31">
        <v>1</v>
      </c>
      <c r="I44" s="31">
        <v>1</v>
      </c>
    </row>
    <row r="45" spans="1:9" s="4" customFormat="1" ht="25.05" customHeight="1" thickBot="1">
      <c r="A45" s="19" t="str">
        <f>'Sınıf Listesi'!C42</f>
        <v>UĞUR ARAS İLTAN</v>
      </c>
      <c r="B45" s="20">
        <f t="shared" si="0"/>
        <v>2</v>
      </c>
      <c r="C45" s="21" t="str">
        <f t="shared" si="1"/>
        <v>YETERLİ</v>
      </c>
      <c r="D45" s="31">
        <v>4</v>
      </c>
      <c r="E45" s="31">
        <v>3</v>
      </c>
      <c r="F45" s="31">
        <v>2</v>
      </c>
      <c r="G45" s="31">
        <v>1</v>
      </c>
      <c r="H45" s="31">
        <v>1</v>
      </c>
      <c r="I45" s="31">
        <v>1</v>
      </c>
    </row>
    <row r="46" spans="1:9" s="4" customFormat="1" ht="25.05" customHeight="1" thickBot="1">
      <c r="A46" s="19" t="str">
        <f>'Sınıf Listesi'!C43</f>
        <v>YAVUZ SELİM EROL</v>
      </c>
      <c r="B46" s="20">
        <f t="shared" si="0"/>
        <v>2</v>
      </c>
      <c r="C46" s="21" t="str">
        <f t="shared" si="1"/>
        <v>YETERLİ</v>
      </c>
      <c r="D46" s="31">
        <v>4</v>
      </c>
      <c r="E46" s="31">
        <v>3</v>
      </c>
      <c r="F46" s="31">
        <v>2</v>
      </c>
      <c r="G46" s="31">
        <v>1</v>
      </c>
      <c r="H46" s="31">
        <v>1</v>
      </c>
      <c r="I46" s="31">
        <v>1</v>
      </c>
    </row>
    <row r="47" spans="1:9" s="4" customFormat="1" ht="25.05" customHeight="1" thickBot="1">
      <c r="A47" s="19" t="str">
        <f>'Sınıf Listesi'!C44</f>
        <v>ZEKERİYA NADİR AYATA</v>
      </c>
      <c r="B47" s="20">
        <f t="shared" si="0"/>
        <v>2</v>
      </c>
      <c r="C47" s="21" t="str">
        <f t="shared" si="1"/>
        <v>YETERLİ</v>
      </c>
      <c r="D47" s="31">
        <v>4</v>
      </c>
      <c r="E47" s="31">
        <v>3</v>
      </c>
      <c r="F47" s="31">
        <v>2</v>
      </c>
      <c r="G47" s="31">
        <v>1</v>
      </c>
      <c r="H47" s="31">
        <v>1</v>
      </c>
      <c r="I47" s="31">
        <v>1</v>
      </c>
    </row>
    <row r="48" spans="1:9" s="4" customFormat="1" ht="25.05" customHeight="1" thickBot="1">
      <c r="A48" s="19" t="str">
        <f>'Sınıf Listesi'!C45</f>
        <v>ZEYNEP ECE YARDIM</v>
      </c>
      <c r="B48" s="20">
        <f t="shared" si="0"/>
        <v>2</v>
      </c>
      <c r="C48" s="21" t="str">
        <f t="shared" si="1"/>
        <v>YETERLİ</v>
      </c>
      <c r="D48" s="31">
        <v>4</v>
      </c>
      <c r="E48" s="31">
        <v>3</v>
      </c>
      <c r="F48" s="31">
        <v>2</v>
      </c>
      <c r="G48" s="31">
        <v>1</v>
      </c>
      <c r="H48" s="31">
        <v>1</v>
      </c>
      <c r="I48" s="31">
        <v>1</v>
      </c>
    </row>
    <row r="49" spans="1:13" s="4" customFormat="1" ht="25.05" customHeight="1" thickBot="1">
      <c r="A49" s="19" t="str">
        <f>'Sınıf Listesi'!C46</f>
        <v>ZEYNEP ECE YARDIM</v>
      </c>
      <c r="B49" s="20">
        <f t="shared" si="0"/>
        <v>2</v>
      </c>
      <c r="C49" s="21" t="str">
        <f t="shared" si="1"/>
        <v>YETERLİ</v>
      </c>
      <c r="D49" s="31">
        <v>4</v>
      </c>
      <c r="E49" s="31">
        <v>3</v>
      </c>
      <c r="F49" s="31">
        <v>2</v>
      </c>
      <c r="G49" s="31">
        <v>1</v>
      </c>
      <c r="H49" s="31">
        <v>1</v>
      </c>
      <c r="I49" s="31">
        <v>1</v>
      </c>
    </row>
    <row r="50" spans="1:13" s="4" customFormat="1" ht="25.05" customHeight="1">
      <c r="A50" s="19" t="str">
        <f>'Sınıf Listesi'!C47</f>
        <v>VELİ</v>
      </c>
      <c r="B50" s="20">
        <f t="shared" si="0"/>
        <v>2</v>
      </c>
      <c r="C50" s="21" t="str">
        <f t="shared" si="1"/>
        <v>YETERLİ</v>
      </c>
      <c r="D50" s="31">
        <v>4</v>
      </c>
      <c r="E50" s="31">
        <v>3</v>
      </c>
      <c r="F50" s="31">
        <v>2</v>
      </c>
      <c r="G50" s="31">
        <v>1</v>
      </c>
      <c r="H50" s="31">
        <v>1</v>
      </c>
      <c r="I50" s="31">
        <v>1</v>
      </c>
    </row>
    <row r="51" spans="1:13">
      <c r="A51" s="10"/>
      <c r="B51" s="10"/>
      <c r="C51" s="10"/>
      <c r="D51" s="10"/>
      <c r="E51" s="10"/>
      <c r="F51" s="10"/>
      <c r="G51" s="10"/>
      <c r="H51" s="10"/>
      <c r="I51" s="10"/>
    </row>
    <row r="52" spans="1:13">
      <c r="A52" s="10"/>
      <c r="B52" s="10"/>
      <c r="C52" s="10"/>
      <c r="D52" s="10"/>
      <c r="E52" s="10"/>
      <c r="F52" s="10"/>
      <c r="G52" s="10"/>
      <c r="H52" s="10"/>
      <c r="I52" s="10"/>
    </row>
    <row r="53" spans="1:13">
      <c r="A53" s="10"/>
      <c r="B53" s="10"/>
      <c r="C53" s="10"/>
      <c r="D53" s="10"/>
      <c r="E53" s="10"/>
      <c r="F53" s="10"/>
      <c r="G53" s="10"/>
      <c r="H53" s="10"/>
      <c r="I53" s="10"/>
    </row>
    <row r="54" spans="1:13">
      <c r="A54" s="10"/>
      <c r="B54" s="10"/>
      <c r="C54" s="10"/>
      <c r="D54" s="10"/>
      <c r="E54" s="10"/>
      <c r="F54" s="10"/>
      <c r="G54" s="10"/>
      <c r="H54" s="10"/>
      <c r="I54" s="10"/>
    </row>
    <row r="55" spans="1:13">
      <c r="A55" s="10"/>
      <c r="B55" s="10"/>
      <c r="C55" s="10"/>
      <c r="D55" s="10"/>
      <c r="E55" s="10"/>
      <c r="F55" s="10"/>
      <c r="G55" s="10"/>
      <c r="H55" s="10"/>
      <c r="I55" s="10"/>
    </row>
    <row r="56" spans="1:13">
      <c r="A56" s="10"/>
      <c r="B56" s="10"/>
      <c r="C56" s="10"/>
      <c r="D56" s="10"/>
      <c r="E56" s="10"/>
      <c r="F56" s="10"/>
      <c r="G56" s="10"/>
      <c r="H56" s="10"/>
      <c r="I56" s="10"/>
    </row>
    <row r="57" spans="1:13">
      <c r="A57" s="10"/>
      <c r="B57" s="10"/>
      <c r="C57" s="10"/>
      <c r="D57" s="10"/>
      <c r="E57" s="10"/>
      <c r="F57" s="10"/>
      <c r="G57" s="10"/>
      <c r="H57" s="10"/>
      <c r="I57" s="10"/>
    </row>
    <row r="58" spans="1:13" ht="12.75" customHeight="1">
      <c r="A58" s="10"/>
      <c r="B58" s="10"/>
      <c r="C58" s="10"/>
      <c r="D58" s="10"/>
      <c r="E58" s="10"/>
      <c r="F58" s="10"/>
      <c r="G58" s="10"/>
      <c r="H58" s="10"/>
      <c r="I58" s="10"/>
    </row>
    <row r="59" spans="1:13">
      <c r="A59" s="10"/>
      <c r="B59" s="10"/>
      <c r="C59" s="10"/>
      <c r="D59" s="10"/>
      <c r="E59" s="10"/>
      <c r="F59" s="10"/>
      <c r="G59" s="10"/>
      <c r="H59" s="10"/>
      <c r="I59" s="10"/>
    </row>
    <row r="60" spans="1:13">
      <c r="A60" s="10"/>
      <c r="B60" s="10"/>
      <c r="C60" s="10"/>
      <c r="D60" s="10"/>
      <c r="E60" s="10"/>
      <c r="F60" s="10"/>
      <c r="G60" s="10"/>
      <c r="H60" s="10"/>
      <c r="I60" s="10"/>
    </row>
    <row r="61" spans="1:13">
      <c r="A61" s="10"/>
      <c r="B61" s="10"/>
      <c r="C61" s="10"/>
      <c r="D61" s="10"/>
      <c r="E61" s="10"/>
      <c r="F61" s="10"/>
      <c r="G61" s="10"/>
      <c r="H61" s="10"/>
      <c r="I61" s="10"/>
    </row>
    <row r="62" spans="1:13">
      <c r="A62" s="10"/>
      <c r="B62" s="10"/>
      <c r="C62" s="10"/>
      <c r="D62" s="10"/>
      <c r="E62" s="10"/>
      <c r="F62" s="10"/>
      <c r="G62" s="10"/>
      <c r="H62" s="10"/>
      <c r="I62" s="10"/>
    </row>
    <row r="63" spans="1:13" s="9" customFormat="1" ht="16.2">
      <c r="A63" s="10"/>
      <c r="B63" s="10"/>
      <c r="C63" s="10"/>
      <c r="D63" s="10"/>
      <c r="E63" s="10"/>
      <c r="F63" s="10"/>
      <c r="G63" s="10"/>
      <c r="H63" s="10"/>
      <c r="I63" s="10"/>
      <c r="J63" s="3"/>
      <c r="K63" s="3"/>
      <c r="L63" s="3"/>
      <c r="M63" s="3"/>
    </row>
    <row r="64" spans="1:13" s="9" customFormat="1" ht="16.2">
      <c r="A64" s="10"/>
      <c r="B64" s="10"/>
      <c r="C64" s="10"/>
      <c r="D64" s="10"/>
      <c r="E64" s="10"/>
      <c r="F64" s="10"/>
      <c r="G64" s="10"/>
      <c r="H64" s="10"/>
      <c r="I64" s="10"/>
      <c r="J64" s="3"/>
      <c r="K64" s="3"/>
      <c r="L64" s="3"/>
      <c r="M64" s="3"/>
    </row>
    <row r="65" spans="1:13" s="9" customFormat="1" ht="16.2">
      <c r="A65" s="10"/>
      <c r="B65" s="10"/>
      <c r="C65" s="10"/>
      <c r="D65" s="10"/>
      <c r="E65" s="10"/>
      <c r="F65" s="10"/>
      <c r="G65" s="10"/>
      <c r="H65" s="10"/>
      <c r="I65" s="10"/>
      <c r="J65" s="3"/>
      <c r="K65" s="3"/>
      <c r="L65" s="3"/>
      <c r="M65" s="3"/>
    </row>
  </sheetData>
  <protectedRanges>
    <protectedRange sqref="A5:C50" name="Aralık1_3_1"/>
    <protectedRange sqref="D4:I4" name="Aralık1_3_1_1_1"/>
  </protectedRanges>
  <mergeCells count="2">
    <mergeCell ref="A1:I1"/>
    <mergeCell ref="A2:I2"/>
  </mergeCells>
  <pageMargins left="0.7" right="0.7" top="0.75" bottom="0.75" header="0.3" footer="0.3"/>
  <pageSetup paperSize="9" scale="76" fitToHeight="0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7"/>
  <sheetViews>
    <sheetView view="pageBreakPreview" zoomScale="60" zoomScaleNormal="100" workbookViewId="0">
      <pane ySplit="4" topLeftCell="A5" activePane="bottomLeft" state="frozen"/>
      <selection pane="bottomLeft" activeCell="A2" sqref="A2:G2"/>
    </sheetView>
  </sheetViews>
  <sheetFormatPr defaultColWidth="9.21875" defaultRowHeight="15"/>
  <cols>
    <col min="1" max="1" width="31.109375" style="8" customWidth="1"/>
    <col min="2" max="2" width="6" style="8" customWidth="1"/>
    <col min="3" max="3" width="21.88671875" style="8" customWidth="1"/>
    <col min="4" max="5" width="11" style="8" bestFit="1" customWidth="1"/>
    <col min="6" max="6" width="7.6640625" style="8" bestFit="1" customWidth="1"/>
    <col min="7" max="7" width="11" style="8" bestFit="1" customWidth="1"/>
    <col min="8" max="11" width="4" style="3" customWidth="1"/>
    <col min="12" max="16384" width="9.21875" style="3"/>
  </cols>
  <sheetData>
    <row r="1" spans="1:7" ht="18" customHeight="1">
      <c r="A1" s="47" t="s">
        <v>49</v>
      </c>
      <c r="B1" s="48"/>
      <c r="C1" s="48"/>
      <c r="D1" s="48"/>
      <c r="E1" s="48"/>
      <c r="F1" s="48"/>
      <c r="G1" s="48"/>
    </row>
    <row r="2" spans="1:7" ht="23.55" customHeight="1" thickBot="1">
      <c r="A2" s="49" t="s">
        <v>59</v>
      </c>
      <c r="B2" s="50"/>
      <c r="C2" s="50"/>
      <c r="D2" s="50"/>
      <c r="E2" s="50"/>
      <c r="F2" s="50"/>
      <c r="G2" s="50"/>
    </row>
    <row r="3" spans="1:7" s="1" customFormat="1" ht="20.25" customHeight="1" thickBot="1">
      <c r="A3" s="14"/>
      <c r="B3" s="15"/>
      <c r="C3" s="15"/>
      <c r="D3" s="16">
        <v>1</v>
      </c>
      <c r="E3" s="17">
        <v>2</v>
      </c>
      <c r="F3" s="17">
        <v>3</v>
      </c>
      <c r="G3" s="17">
        <v>4</v>
      </c>
    </row>
    <row r="4" spans="1:7" s="2" customFormat="1" ht="220.2" customHeight="1" thickBot="1">
      <c r="A4" s="28" t="s">
        <v>52</v>
      </c>
      <c r="B4" s="18" t="s">
        <v>47</v>
      </c>
      <c r="C4" s="18" t="s">
        <v>48</v>
      </c>
      <c r="D4" s="29" t="s">
        <v>60</v>
      </c>
      <c r="E4" s="30" t="s">
        <v>61</v>
      </c>
      <c r="F4" s="30" t="s">
        <v>62</v>
      </c>
      <c r="G4" s="30" t="s">
        <v>63</v>
      </c>
    </row>
    <row r="5" spans="1:7" s="4" customFormat="1" ht="25.05" customHeight="1" thickBot="1">
      <c r="A5" s="19" t="str">
        <f>'Sınıf Listesi'!C2</f>
        <v>ALPER ATLIK</v>
      </c>
      <c r="B5" s="20">
        <f t="shared" ref="B5:B50" si="0">ROUND(AVERAGE(D5:G5),0)</f>
        <v>4</v>
      </c>
      <c r="C5" s="21" t="str">
        <f>IF(B5=4,"ÇOK İYİ",IF(B5=3,"İYİ",IF(B5=2,"YETERLİ",IF(B5=1,"GELİŞTİRİLMELİ"))))</f>
        <v>ÇOK İYİ</v>
      </c>
      <c r="D5" s="31">
        <v>4</v>
      </c>
      <c r="E5" s="31">
        <v>4</v>
      </c>
      <c r="F5" s="31">
        <v>4</v>
      </c>
      <c r="G5" s="31">
        <v>4</v>
      </c>
    </row>
    <row r="6" spans="1:7" s="4" customFormat="1" ht="25.05" customHeight="1" thickBot="1">
      <c r="A6" s="19" t="str">
        <f>'Sınıf Listesi'!C3</f>
        <v>ARYA YILDIRIM</v>
      </c>
      <c r="B6" s="20">
        <f t="shared" si="0"/>
        <v>3</v>
      </c>
      <c r="C6" s="21" t="str">
        <f t="shared" ref="C6:C50" si="1">IF(B6=4,"ÇOK İYİ",IF(B6=3,"İYİ",IF(B6=2,"YETERLİ",IF(B6=1,"GELİŞTİRİLMELİ"))))</f>
        <v>İYİ</v>
      </c>
      <c r="D6" s="31">
        <v>4</v>
      </c>
      <c r="E6" s="31">
        <v>3</v>
      </c>
      <c r="F6" s="31">
        <v>2</v>
      </c>
      <c r="G6" s="31">
        <v>3</v>
      </c>
    </row>
    <row r="7" spans="1:7" s="4" customFormat="1" ht="25.05" customHeight="1" thickBot="1">
      <c r="A7" s="19" t="str">
        <f>'Sınıf Listesi'!C4</f>
        <v>ASLAN PAŞA</v>
      </c>
      <c r="B7" s="20">
        <f t="shared" si="0"/>
        <v>3</v>
      </c>
      <c r="C7" s="21" t="str">
        <f t="shared" si="1"/>
        <v>İYİ</v>
      </c>
      <c r="D7" s="31">
        <v>4</v>
      </c>
      <c r="E7" s="31">
        <v>3</v>
      </c>
      <c r="F7" s="31">
        <v>2</v>
      </c>
      <c r="G7" s="31">
        <v>2</v>
      </c>
    </row>
    <row r="8" spans="1:7" s="4" customFormat="1" ht="25.05" customHeight="1" thickBot="1">
      <c r="A8" s="19" t="str">
        <f>'Sınıf Listesi'!C5</f>
        <v>AYSEL ALP</v>
      </c>
      <c r="B8" s="20">
        <f t="shared" si="0"/>
        <v>3</v>
      </c>
      <c r="C8" s="21" t="str">
        <f t="shared" si="1"/>
        <v>İYİ</v>
      </c>
      <c r="D8" s="31">
        <v>4</v>
      </c>
      <c r="E8" s="31">
        <v>3</v>
      </c>
      <c r="F8" s="31">
        <v>2</v>
      </c>
      <c r="G8" s="31">
        <v>1</v>
      </c>
    </row>
    <row r="9" spans="1:7" s="4" customFormat="1" ht="25.05" customHeight="1" thickBot="1">
      <c r="A9" s="19" t="str">
        <f>'Sınıf Listesi'!C6</f>
        <v>BEYZA ŞİRİN</v>
      </c>
      <c r="B9" s="20">
        <f t="shared" si="0"/>
        <v>3</v>
      </c>
      <c r="C9" s="21" t="str">
        <f t="shared" si="1"/>
        <v>İYİ</v>
      </c>
      <c r="D9" s="31">
        <v>4</v>
      </c>
      <c r="E9" s="31">
        <v>3</v>
      </c>
      <c r="F9" s="31">
        <v>2</v>
      </c>
      <c r="G9" s="31">
        <v>1</v>
      </c>
    </row>
    <row r="10" spans="1:7" s="4" customFormat="1" ht="25.05" customHeight="1" thickBot="1">
      <c r="A10" s="19" t="str">
        <f>'Sınıf Listesi'!C7</f>
        <v>CEYLİN DENİZ</v>
      </c>
      <c r="B10" s="20">
        <f t="shared" si="0"/>
        <v>3</v>
      </c>
      <c r="C10" s="21" t="str">
        <f t="shared" si="1"/>
        <v>İYİ</v>
      </c>
      <c r="D10" s="31">
        <v>4</v>
      </c>
      <c r="E10" s="31">
        <v>3</v>
      </c>
      <c r="F10" s="31">
        <v>2</v>
      </c>
      <c r="G10" s="31">
        <v>1</v>
      </c>
    </row>
    <row r="11" spans="1:7" s="4" customFormat="1" ht="25.05" customHeight="1" thickBot="1">
      <c r="A11" s="19" t="str">
        <f>'Sınıf Listesi'!C8</f>
        <v>ÇAĞIN TAŞ</v>
      </c>
      <c r="B11" s="20">
        <f t="shared" si="0"/>
        <v>3</v>
      </c>
      <c r="C11" s="21" t="str">
        <f t="shared" si="1"/>
        <v>İYİ</v>
      </c>
      <c r="D11" s="31">
        <v>4</v>
      </c>
      <c r="E11" s="31">
        <v>3</v>
      </c>
      <c r="F11" s="31">
        <v>2</v>
      </c>
      <c r="G11" s="31">
        <v>1</v>
      </c>
    </row>
    <row r="12" spans="1:7" s="4" customFormat="1" ht="25.05" customHeight="1" thickBot="1">
      <c r="A12" s="19" t="str">
        <f>'Sınıf Listesi'!C9</f>
        <v>ÇAĞIN UĞUR BİLGE</v>
      </c>
      <c r="B12" s="20">
        <f t="shared" si="0"/>
        <v>3</v>
      </c>
      <c r="C12" s="21" t="str">
        <f t="shared" si="1"/>
        <v>İYİ</v>
      </c>
      <c r="D12" s="31">
        <v>4</v>
      </c>
      <c r="E12" s="31">
        <v>3</v>
      </c>
      <c r="F12" s="31">
        <v>2</v>
      </c>
      <c r="G12" s="31">
        <v>1</v>
      </c>
    </row>
    <row r="13" spans="1:7" s="4" customFormat="1" ht="25.05" customHeight="1" thickBot="1">
      <c r="A13" s="19" t="str">
        <f>'Sınıf Listesi'!C10</f>
        <v>DENİZ CANDEMİR</v>
      </c>
      <c r="B13" s="20">
        <f t="shared" si="0"/>
        <v>3</v>
      </c>
      <c r="C13" s="21" t="str">
        <f t="shared" si="1"/>
        <v>İYİ</v>
      </c>
      <c r="D13" s="31">
        <v>4</v>
      </c>
      <c r="E13" s="31">
        <v>3</v>
      </c>
      <c r="F13" s="31">
        <v>2</v>
      </c>
      <c r="G13" s="31">
        <v>1</v>
      </c>
    </row>
    <row r="14" spans="1:7" s="4" customFormat="1" ht="25.05" customHeight="1" thickBot="1">
      <c r="A14" s="19" t="str">
        <f>'Sınıf Listesi'!C11</f>
        <v>DENİZ TOPRAK YARDIM</v>
      </c>
      <c r="B14" s="20">
        <f t="shared" si="0"/>
        <v>3</v>
      </c>
      <c r="C14" s="21" t="str">
        <f t="shared" si="1"/>
        <v>İYİ</v>
      </c>
      <c r="D14" s="31">
        <v>4</v>
      </c>
      <c r="E14" s="31">
        <v>3</v>
      </c>
      <c r="F14" s="31">
        <v>2</v>
      </c>
      <c r="G14" s="31">
        <v>1</v>
      </c>
    </row>
    <row r="15" spans="1:7" s="4" customFormat="1" ht="25.05" customHeight="1" thickBot="1">
      <c r="A15" s="19" t="str">
        <f>'Sınıf Listesi'!C12</f>
        <v>DOĞA LİVA TANKUT</v>
      </c>
      <c r="B15" s="20">
        <f t="shared" si="0"/>
        <v>3</v>
      </c>
      <c r="C15" s="21" t="str">
        <f t="shared" si="1"/>
        <v>İYİ</v>
      </c>
      <c r="D15" s="31">
        <v>4</v>
      </c>
      <c r="E15" s="31">
        <v>3</v>
      </c>
      <c r="F15" s="31">
        <v>2</v>
      </c>
      <c r="G15" s="31">
        <v>1</v>
      </c>
    </row>
    <row r="16" spans="1:7" s="4" customFormat="1" ht="25.05" customHeight="1" thickBot="1">
      <c r="A16" s="19" t="str">
        <f>'Sınıf Listesi'!C13</f>
        <v>ELA YILDIRIM</v>
      </c>
      <c r="B16" s="20">
        <f t="shared" si="0"/>
        <v>3</v>
      </c>
      <c r="C16" s="21" t="str">
        <f t="shared" si="1"/>
        <v>İYİ</v>
      </c>
      <c r="D16" s="31">
        <v>4</v>
      </c>
      <c r="E16" s="31">
        <v>3</v>
      </c>
      <c r="F16" s="31">
        <v>2</v>
      </c>
      <c r="G16" s="31">
        <v>1</v>
      </c>
    </row>
    <row r="17" spans="1:7" s="4" customFormat="1" ht="25.05" customHeight="1" thickBot="1">
      <c r="A17" s="19" t="str">
        <f>'Sınıf Listesi'!C14</f>
        <v>ELİF ESEN</v>
      </c>
      <c r="B17" s="20">
        <f t="shared" si="0"/>
        <v>3</v>
      </c>
      <c r="C17" s="21" t="str">
        <f t="shared" si="1"/>
        <v>İYİ</v>
      </c>
      <c r="D17" s="31">
        <v>4</v>
      </c>
      <c r="E17" s="31">
        <v>3</v>
      </c>
      <c r="F17" s="31">
        <v>2</v>
      </c>
      <c r="G17" s="31">
        <v>1</v>
      </c>
    </row>
    <row r="18" spans="1:7" s="4" customFormat="1" ht="25.05" customHeight="1" thickBot="1">
      <c r="A18" s="19" t="str">
        <f>'Sınıf Listesi'!C15</f>
        <v>EMİR SULF KABADAYI</v>
      </c>
      <c r="B18" s="20">
        <f t="shared" si="0"/>
        <v>3</v>
      </c>
      <c r="C18" s="21" t="str">
        <f t="shared" si="1"/>
        <v>İYİ</v>
      </c>
      <c r="D18" s="31">
        <v>4</v>
      </c>
      <c r="E18" s="31">
        <v>3</v>
      </c>
      <c r="F18" s="31">
        <v>2</v>
      </c>
      <c r="G18" s="31">
        <v>1</v>
      </c>
    </row>
    <row r="19" spans="1:7" s="4" customFormat="1" ht="25.05" customHeight="1" thickBot="1">
      <c r="A19" s="19" t="str">
        <f>'Sınıf Listesi'!C16</f>
        <v>ERTUĞRUL AFFAN</v>
      </c>
      <c r="B19" s="20">
        <f t="shared" si="0"/>
        <v>3</v>
      </c>
      <c r="C19" s="21" t="str">
        <f t="shared" si="1"/>
        <v>İYİ</v>
      </c>
      <c r="D19" s="31">
        <v>4</v>
      </c>
      <c r="E19" s="31">
        <v>3</v>
      </c>
      <c r="F19" s="31">
        <v>2</v>
      </c>
      <c r="G19" s="31">
        <v>1</v>
      </c>
    </row>
    <row r="20" spans="1:7" s="4" customFormat="1" ht="25.05" customHeight="1" thickBot="1">
      <c r="A20" s="19" t="str">
        <f>'Sınıf Listesi'!C17</f>
        <v>EVRİMSU KAR</v>
      </c>
      <c r="B20" s="20">
        <f t="shared" si="0"/>
        <v>3</v>
      </c>
      <c r="C20" s="21" t="str">
        <f t="shared" si="1"/>
        <v>İYİ</v>
      </c>
      <c r="D20" s="31">
        <v>4</v>
      </c>
      <c r="E20" s="31">
        <v>3</v>
      </c>
      <c r="F20" s="31">
        <v>2</v>
      </c>
      <c r="G20" s="31">
        <v>1</v>
      </c>
    </row>
    <row r="21" spans="1:7" s="4" customFormat="1" ht="25.05" customHeight="1" thickBot="1">
      <c r="A21" s="19" t="str">
        <f>'Sınıf Listesi'!C18</f>
        <v>EYLÜL TEKİN</v>
      </c>
      <c r="B21" s="20">
        <f t="shared" si="0"/>
        <v>3</v>
      </c>
      <c r="C21" s="21" t="str">
        <f t="shared" si="1"/>
        <v>İYİ</v>
      </c>
      <c r="D21" s="31">
        <v>4</v>
      </c>
      <c r="E21" s="31">
        <v>3</v>
      </c>
      <c r="F21" s="31">
        <v>2</v>
      </c>
      <c r="G21" s="31">
        <v>1</v>
      </c>
    </row>
    <row r="22" spans="1:7" s="4" customFormat="1" ht="25.05" customHeight="1" thickBot="1">
      <c r="A22" s="19" t="str">
        <f>'Sınıf Listesi'!C19</f>
        <v>EYMEN VURAL</v>
      </c>
      <c r="B22" s="20">
        <f t="shared" si="0"/>
        <v>3</v>
      </c>
      <c r="C22" s="21" t="str">
        <f t="shared" si="1"/>
        <v>İYİ</v>
      </c>
      <c r="D22" s="31">
        <v>4</v>
      </c>
      <c r="E22" s="31">
        <v>3</v>
      </c>
      <c r="F22" s="31">
        <v>2</v>
      </c>
      <c r="G22" s="31">
        <v>1</v>
      </c>
    </row>
    <row r="23" spans="1:7" s="4" customFormat="1" ht="25.05" customHeight="1" thickBot="1">
      <c r="A23" s="19" t="str">
        <f>'Sınıf Listesi'!C20</f>
        <v>FATMA BEYZA KARABACAK</v>
      </c>
      <c r="B23" s="20">
        <f t="shared" si="0"/>
        <v>3</v>
      </c>
      <c r="C23" s="21" t="str">
        <f t="shared" si="1"/>
        <v>İYİ</v>
      </c>
      <c r="D23" s="31">
        <v>4</v>
      </c>
      <c r="E23" s="31">
        <v>3</v>
      </c>
      <c r="F23" s="31">
        <v>2</v>
      </c>
      <c r="G23" s="31">
        <v>1</v>
      </c>
    </row>
    <row r="24" spans="1:7" s="4" customFormat="1" ht="25.05" customHeight="1" thickBot="1">
      <c r="A24" s="19" t="str">
        <f>'Sınıf Listesi'!C21</f>
        <v>GÜNEY USLU</v>
      </c>
      <c r="B24" s="20">
        <f t="shared" si="0"/>
        <v>3</v>
      </c>
      <c r="C24" s="21" t="str">
        <f t="shared" si="1"/>
        <v>İYİ</v>
      </c>
      <c r="D24" s="31">
        <v>4</v>
      </c>
      <c r="E24" s="31">
        <v>3</v>
      </c>
      <c r="F24" s="31">
        <v>2</v>
      </c>
      <c r="G24" s="31">
        <v>1</v>
      </c>
    </row>
    <row r="25" spans="1:7" s="4" customFormat="1" ht="25.05" customHeight="1" thickBot="1">
      <c r="A25" s="19" t="str">
        <f>'Sınıf Listesi'!C22</f>
        <v>HAMDİ EMİR KAPLANCAN</v>
      </c>
      <c r="B25" s="20">
        <f t="shared" si="0"/>
        <v>3</v>
      </c>
      <c r="C25" s="21" t="str">
        <f t="shared" si="1"/>
        <v>İYİ</v>
      </c>
      <c r="D25" s="31">
        <v>4</v>
      </c>
      <c r="E25" s="31">
        <v>3</v>
      </c>
      <c r="F25" s="31">
        <v>2</v>
      </c>
      <c r="G25" s="31">
        <v>1</v>
      </c>
    </row>
    <row r="26" spans="1:7" s="4" customFormat="1" ht="25.05" customHeight="1" thickBot="1">
      <c r="A26" s="19" t="str">
        <f>'Sınıf Listesi'!C23</f>
        <v>HÜMA YILDIRIM</v>
      </c>
      <c r="B26" s="20">
        <f t="shared" si="0"/>
        <v>3</v>
      </c>
      <c r="C26" s="21" t="str">
        <f t="shared" si="1"/>
        <v>İYİ</v>
      </c>
      <c r="D26" s="31">
        <v>4</v>
      </c>
      <c r="E26" s="31">
        <v>3</v>
      </c>
      <c r="F26" s="31">
        <v>2</v>
      </c>
      <c r="G26" s="31">
        <v>1</v>
      </c>
    </row>
    <row r="27" spans="1:7" s="4" customFormat="1" ht="25.05" customHeight="1" thickBot="1">
      <c r="A27" s="19" t="str">
        <f>'Sınıf Listesi'!C24</f>
        <v>HÜMA NUR AYDIN</v>
      </c>
      <c r="B27" s="20">
        <f t="shared" si="0"/>
        <v>3</v>
      </c>
      <c r="C27" s="21" t="str">
        <f t="shared" si="1"/>
        <v>İYİ</v>
      </c>
      <c r="D27" s="31">
        <v>4</v>
      </c>
      <c r="E27" s="31">
        <v>3</v>
      </c>
      <c r="F27" s="31">
        <v>2</v>
      </c>
      <c r="G27" s="31">
        <v>1</v>
      </c>
    </row>
    <row r="28" spans="1:7" s="4" customFormat="1" ht="25.05" customHeight="1" thickBot="1">
      <c r="A28" s="19" t="str">
        <f>'Sınıf Listesi'!C25</f>
        <v>İBRAHİM GENCER</v>
      </c>
      <c r="B28" s="20">
        <f t="shared" si="0"/>
        <v>3</v>
      </c>
      <c r="C28" s="21" t="str">
        <f t="shared" si="1"/>
        <v>İYİ</v>
      </c>
      <c r="D28" s="31">
        <v>4</v>
      </c>
      <c r="E28" s="31">
        <v>3</v>
      </c>
      <c r="F28" s="31">
        <v>2</v>
      </c>
      <c r="G28" s="31">
        <v>1</v>
      </c>
    </row>
    <row r="29" spans="1:7" s="4" customFormat="1" ht="25.05" customHeight="1" thickBot="1">
      <c r="A29" s="19" t="str">
        <f>'Sınıf Listesi'!C26</f>
        <v>İBRAHİM ARAS AKMAN</v>
      </c>
      <c r="B29" s="20">
        <f t="shared" si="0"/>
        <v>3</v>
      </c>
      <c r="C29" s="21" t="str">
        <f t="shared" si="1"/>
        <v>İYİ</v>
      </c>
      <c r="D29" s="31">
        <v>4</v>
      </c>
      <c r="E29" s="31">
        <v>3</v>
      </c>
      <c r="F29" s="31">
        <v>2</v>
      </c>
      <c r="G29" s="31">
        <v>1</v>
      </c>
    </row>
    <row r="30" spans="1:7" s="4" customFormat="1" ht="25.05" customHeight="1" thickBot="1">
      <c r="A30" s="19" t="str">
        <f>'Sınıf Listesi'!C27</f>
        <v>İBRAHİM ETHEM SAĞLAM</v>
      </c>
      <c r="B30" s="20">
        <f t="shared" si="0"/>
        <v>3</v>
      </c>
      <c r="C30" s="21" t="str">
        <f t="shared" si="1"/>
        <v>İYİ</v>
      </c>
      <c r="D30" s="31">
        <v>4</v>
      </c>
      <c r="E30" s="31">
        <v>3</v>
      </c>
      <c r="F30" s="31">
        <v>2</v>
      </c>
      <c r="G30" s="31">
        <v>1</v>
      </c>
    </row>
    <row r="31" spans="1:7" s="4" customFormat="1" ht="25.05" customHeight="1" thickBot="1">
      <c r="A31" s="19" t="str">
        <f>'Sınıf Listesi'!C28</f>
        <v>İKRA GÜNEŞ</v>
      </c>
      <c r="B31" s="20">
        <f t="shared" si="0"/>
        <v>3</v>
      </c>
      <c r="C31" s="21" t="str">
        <f t="shared" si="1"/>
        <v>İYİ</v>
      </c>
      <c r="D31" s="31">
        <v>4</v>
      </c>
      <c r="E31" s="31">
        <v>3</v>
      </c>
      <c r="F31" s="31">
        <v>2</v>
      </c>
      <c r="G31" s="31">
        <v>1</v>
      </c>
    </row>
    <row r="32" spans="1:7" s="4" customFormat="1" ht="25.05" customHeight="1" thickBot="1">
      <c r="A32" s="19" t="str">
        <f>'Sınıf Listesi'!C29</f>
        <v>İLTER KAĞAN ÖZDEMİR</v>
      </c>
      <c r="B32" s="20">
        <f t="shared" si="0"/>
        <v>3</v>
      </c>
      <c r="C32" s="21" t="str">
        <f t="shared" si="1"/>
        <v>İYİ</v>
      </c>
      <c r="D32" s="31">
        <v>4</v>
      </c>
      <c r="E32" s="31">
        <v>3</v>
      </c>
      <c r="F32" s="31">
        <v>2</v>
      </c>
      <c r="G32" s="31">
        <v>1</v>
      </c>
    </row>
    <row r="33" spans="1:7" s="4" customFormat="1" ht="25.05" customHeight="1" thickBot="1">
      <c r="A33" s="19" t="str">
        <f>'Sınıf Listesi'!C30</f>
        <v>İLYAS KÜRŞAT ATEŞ</v>
      </c>
      <c r="B33" s="20">
        <f t="shared" si="0"/>
        <v>3</v>
      </c>
      <c r="C33" s="21" t="str">
        <f t="shared" si="1"/>
        <v>İYİ</v>
      </c>
      <c r="D33" s="31">
        <v>4</v>
      </c>
      <c r="E33" s="31">
        <v>3</v>
      </c>
      <c r="F33" s="31">
        <v>2</v>
      </c>
      <c r="G33" s="31">
        <v>1</v>
      </c>
    </row>
    <row r="34" spans="1:7" s="4" customFormat="1" ht="25.05" customHeight="1" thickBot="1">
      <c r="A34" s="19" t="str">
        <f>'Sınıf Listesi'!C31</f>
        <v>İSMAİL EFE ÖZGÜL</v>
      </c>
      <c r="B34" s="20">
        <f t="shared" si="0"/>
        <v>3</v>
      </c>
      <c r="C34" s="21" t="str">
        <f t="shared" si="1"/>
        <v>İYİ</v>
      </c>
      <c r="D34" s="31">
        <v>4</v>
      </c>
      <c r="E34" s="31">
        <v>3</v>
      </c>
      <c r="F34" s="31">
        <v>2</v>
      </c>
      <c r="G34" s="31">
        <v>1</v>
      </c>
    </row>
    <row r="35" spans="1:7" s="4" customFormat="1" ht="25.05" customHeight="1" thickBot="1">
      <c r="A35" s="19" t="str">
        <f>'Sınıf Listesi'!C32</f>
        <v>MEHMET ATA ALTAY</v>
      </c>
      <c r="B35" s="20">
        <f t="shared" si="0"/>
        <v>3</v>
      </c>
      <c r="C35" s="21" t="str">
        <f t="shared" si="1"/>
        <v>İYİ</v>
      </c>
      <c r="D35" s="31">
        <v>4</v>
      </c>
      <c r="E35" s="31">
        <v>3</v>
      </c>
      <c r="F35" s="31">
        <v>2</v>
      </c>
      <c r="G35" s="31">
        <v>1</v>
      </c>
    </row>
    <row r="36" spans="1:7" s="4" customFormat="1" ht="25.05" customHeight="1" thickBot="1">
      <c r="A36" s="19" t="str">
        <f>'Sınıf Listesi'!C33</f>
        <v>MERİÇ ALVER</v>
      </c>
      <c r="B36" s="20">
        <f t="shared" si="0"/>
        <v>3</v>
      </c>
      <c r="C36" s="21" t="str">
        <f t="shared" si="1"/>
        <v>İYİ</v>
      </c>
      <c r="D36" s="31">
        <v>4</v>
      </c>
      <c r="E36" s="31">
        <v>3</v>
      </c>
      <c r="F36" s="31">
        <v>2</v>
      </c>
      <c r="G36" s="31">
        <v>1</v>
      </c>
    </row>
    <row r="37" spans="1:7" s="4" customFormat="1" ht="25.05" customHeight="1" thickBot="1">
      <c r="A37" s="19" t="str">
        <f>'Sınıf Listesi'!C34</f>
        <v>MUHARREM TEKNE</v>
      </c>
      <c r="B37" s="20">
        <f t="shared" si="0"/>
        <v>3</v>
      </c>
      <c r="C37" s="21" t="str">
        <f t="shared" si="1"/>
        <v>İYİ</v>
      </c>
      <c r="D37" s="31">
        <v>4</v>
      </c>
      <c r="E37" s="31">
        <v>3</v>
      </c>
      <c r="F37" s="31">
        <v>2</v>
      </c>
      <c r="G37" s="31">
        <v>1</v>
      </c>
    </row>
    <row r="38" spans="1:7" s="4" customFormat="1" ht="25.05" customHeight="1" thickBot="1">
      <c r="A38" s="19" t="str">
        <f>'Sınıf Listesi'!C35</f>
        <v>MUSTAFA URAZ ERGÜL</v>
      </c>
      <c r="B38" s="20">
        <f t="shared" si="0"/>
        <v>3</v>
      </c>
      <c r="C38" s="21" t="str">
        <f t="shared" si="1"/>
        <v>İYİ</v>
      </c>
      <c r="D38" s="31">
        <v>4</v>
      </c>
      <c r="E38" s="31">
        <v>3</v>
      </c>
      <c r="F38" s="31">
        <v>2</v>
      </c>
      <c r="G38" s="31">
        <v>1</v>
      </c>
    </row>
    <row r="39" spans="1:7" s="4" customFormat="1" ht="25.05" customHeight="1" thickBot="1">
      <c r="A39" s="19" t="str">
        <f>'Sınıf Listesi'!C36</f>
        <v>NAZ ERTEKİN</v>
      </c>
      <c r="B39" s="20">
        <f t="shared" si="0"/>
        <v>3</v>
      </c>
      <c r="C39" s="21" t="str">
        <f t="shared" si="1"/>
        <v>İYİ</v>
      </c>
      <c r="D39" s="31">
        <v>4</v>
      </c>
      <c r="E39" s="31">
        <v>3</v>
      </c>
      <c r="F39" s="31">
        <v>2</v>
      </c>
      <c r="G39" s="31">
        <v>1</v>
      </c>
    </row>
    <row r="40" spans="1:7" s="4" customFormat="1" ht="25.05" customHeight="1" thickBot="1">
      <c r="A40" s="19" t="str">
        <f>'Sınıf Listesi'!C37</f>
        <v>ÖZÜM SU KEKEÇ</v>
      </c>
      <c r="B40" s="20">
        <f t="shared" si="0"/>
        <v>3</v>
      </c>
      <c r="C40" s="21" t="str">
        <f t="shared" si="1"/>
        <v>İYİ</v>
      </c>
      <c r="D40" s="31">
        <v>4</v>
      </c>
      <c r="E40" s="31">
        <v>3</v>
      </c>
      <c r="F40" s="31">
        <v>2</v>
      </c>
      <c r="G40" s="31">
        <v>1</v>
      </c>
    </row>
    <row r="41" spans="1:7" s="4" customFormat="1" ht="25.05" customHeight="1" thickBot="1">
      <c r="A41" s="19" t="str">
        <f>'Sınıf Listesi'!C38</f>
        <v>PELİNSU TOKATLI</v>
      </c>
      <c r="B41" s="20">
        <f t="shared" si="0"/>
        <v>3</v>
      </c>
      <c r="C41" s="21" t="str">
        <f t="shared" si="1"/>
        <v>İYİ</v>
      </c>
      <c r="D41" s="31">
        <v>4</v>
      </c>
      <c r="E41" s="31">
        <v>3</v>
      </c>
      <c r="F41" s="31">
        <v>2</v>
      </c>
      <c r="G41" s="31">
        <v>1</v>
      </c>
    </row>
    <row r="42" spans="1:7" s="4" customFormat="1" ht="25.05" customHeight="1" thickBot="1">
      <c r="A42" s="19" t="str">
        <f>'Sınıf Listesi'!C39</f>
        <v>REFİK EYMEN GÖK</v>
      </c>
      <c r="B42" s="20">
        <f t="shared" si="0"/>
        <v>3</v>
      </c>
      <c r="C42" s="21" t="str">
        <f t="shared" si="1"/>
        <v>İYİ</v>
      </c>
      <c r="D42" s="31">
        <v>4</v>
      </c>
      <c r="E42" s="31">
        <v>3</v>
      </c>
      <c r="F42" s="31">
        <v>2</v>
      </c>
      <c r="G42" s="31">
        <v>1</v>
      </c>
    </row>
    <row r="43" spans="1:7" s="4" customFormat="1" ht="25.05" customHeight="1" thickBot="1">
      <c r="A43" s="19" t="str">
        <f>'Sınıf Listesi'!C40</f>
        <v>REYYAN ZÜMRA YILDIZ</v>
      </c>
      <c r="B43" s="20">
        <f t="shared" si="0"/>
        <v>3</v>
      </c>
      <c r="C43" s="21" t="str">
        <f t="shared" si="1"/>
        <v>İYİ</v>
      </c>
      <c r="D43" s="31">
        <v>4</v>
      </c>
      <c r="E43" s="31">
        <v>3</v>
      </c>
      <c r="F43" s="31">
        <v>2</v>
      </c>
      <c r="G43" s="31">
        <v>1</v>
      </c>
    </row>
    <row r="44" spans="1:7" s="4" customFormat="1" ht="25.05" customHeight="1" thickBot="1">
      <c r="A44" s="19" t="str">
        <f>'Sınıf Listesi'!C41</f>
        <v>SIRAÇ SERTKAL</v>
      </c>
      <c r="B44" s="20">
        <f t="shared" si="0"/>
        <v>3</v>
      </c>
      <c r="C44" s="21" t="str">
        <f t="shared" si="1"/>
        <v>İYİ</v>
      </c>
      <c r="D44" s="31">
        <v>4</v>
      </c>
      <c r="E44" s="31">
        <v>3</v>
      </c>
      <c r="F44" s="31">
        <v>2</v>
      </c>
      <c r="G44" s="31">
        <v>1</v>
      </c>
    </row>
    <row r="45" spans="1:7" s="4" customFormat="1" ht="25.05" customHeight="1" thickBot="1">
      <c r="A45" s="19" t="str">
        <f>'Sınıf Listesi'!C42</f>
        <v>UĞUR ARAS İLTAN</v>
      </c>
      <c r="B45" s="20">
        <f t="shared" si="0"/>
        <v>3</v>
      </c>
      <c r="C45" s="21" t="str">
        <f t="shared" si="1"/>
        <v>İYİ</v>
      </c>
      <c r="D45" s="31">
        <v>4</v>
      </c>
      <c r="E45" s="31">
        <v>3</v>
      </c>
      <c r="F45" s="31">
        <v>2</v>
      </c>
      <c r="G45" s="31">
        <v>1</v>
      </c>
    </row>
    <row r="46" spans="1:7" s="4" customFormat="1" ht="25.05" customHeight="1" thickBot="1">
      <c r="A46" s="19" t="str">
        <f>'Sınıf Listesi'!C43</f>
        <v>YAVUZ SELİM EROL</v>
      </c>
      <c r="B46" s="20">
        <f t="shared" si="0"/>
        <v>3</v>
      </c>
      <c r="C46" s="21" t="str">
        <f t="shared" si="1"/>
        <v>İYİ</v>
      </c>
      <c r="D46" s="31">
        <v>4</v>
      </c>
      <c r="E46" s="31">
        <v>3</v>
      </c>
      <c r="F46" s="31">
        <v>2</v>
      </c>
      <c r="G46" s="31">
        <v>1</v>
      </c>
    </row>
    <row r="47" spans="1:7" s="4" customFormat="1" ht="25.05" customHeight="1" thickBot="1">
      <c r="A47" s="19" t="str">
        <f>'Sınıf Listesi'!C44</f>
        <v>ZEKERİYA NADİR AYATA</v>
      </c>
      <c r="B47" s="20">
        <f t="shared" si="0"/>
        <v>3</v>
      </c>
      <c r="C47" s="21" t="str">
        <f t="shared" si="1"/>
        <v>İYİ</v>
      </c>
      <c r="D47" s="31">
        <v>4</v>
      </c>
      <c r="E47" s="31">
        <v>3</v>
      </c>
      <c r="F47" s="31">
        <v>2</v>
      </c>
      <c r="G47" s="31">
        <v>1</v>
      </c>
    </row>
    <row r="48" spans="1:7" s="4" customFormat="1" ht="25.05" customHeight="1" thickBot="1">
      <c r="A48" s="19" t="str">
        <f>'Sınıf Listesi'!C45</f>
        <v>ZEYNEP ECE YARDIM</v>
      </c>
      <c r="B48" s="20">
        <f t="shared" si="0"/>
        <v>3</v>
      </c>
      <c r="C48" s="21" t="str">
        <f t="shared" si="1"/>
        <v>İYİ</v>
      </c>
      <c r="D48" s="31">
        <v>4</v>
      </c>
      <c r="E48" s="31">
        <v>3</v>
      </c>
      <c r="F48" s="31">
        <v>2</v>
      </c>
      <c r="G48" s="31">
        <v>1</v>
      </c>
    </row>
    <row r="49" spans="1:7" s="4" customFormat="1" ht="25.05" customHeight="1" thickBot="1">
      <c r="A49" s="19" t="str">
        <f>'Sınıf Listesi'!C46</f>
        <v>ZEYNEP ECE YARDIM</v>
      </c>
      <c r="B49" s="20">
        <f t="shared" si="0"/>
        <v>3</v>
      </c>
      <c r="C49" s="21" t="str">
        <f t="shared" si="1"/>
        <v>İYİ</v>
      </c>
      <c r="D49" s="31">
        <v>4</v>
      </c>
      <c r="E49" s="31">
        <v>3</v>
      </c>
      <c r="F49" s="31">
        <v>2</v>
      </c>
      <c r="G49" s="31">
        <v>1</v>
      </c>
    </row>
    <row r="50" spans="1:7" s="4" customFormat="1" ht="25.05" customHeight="1" thickBot="1">
      <c r="A50" s="19" t="str">
        <f>'Sınıf Listesi'!C47</f>
        <v>VELİ</v>
      </c>
      <c r="B50" s="20">
        <f t="shared" si="0"/>
        <v>3</v>
      </c>
      <c r="C50" s="21" t="str">
        <f t="shared" si="1"/>
        <v>İYİ</v>
      </c>
      <c r="D50" s="31">
        <v>4</v>
      </c>
      <c r="E50" s="31">
        <v>3</v>
      </c>
      <c r="F50" s="31">
        <v>2</v>
      </c>
      <c r="G50" s="31">
        <v>1</v>
      </c>
    </row>
    <row r="51" spans="1:7" ht="25.05" customHeight="1" thickBot="1">
      <c r="A51" s="22" t="s">
        <v>50</v>
      </c>
      <c r="B51" s="23"/>
      <c r="C51" s="24"/>
      <c r="D51" s="25">
        <f t="shared" ref="D51:G51" si="2">ROUND(AVERAGE(D5:D50),0)</f>
        <v>4</v>
      </c>
      <c r="E51" s="25">
        <f t="shared" si="2"/>
        <v>3</v>
      </c>
      <c r="F51" s="25">
        <f t="shared" si="2"/>
        <v>2</v>
      </c>
      <c r="G51" s="25">
        <f t="shared" si="2"/>
        <v>1</v>
      </c>
    </row>
    <row r="52" spans="1:7" ht="106.2" customHeight="1">
      <c r="A52" s="26"/>
      <c r="B52" s="26"/>
      <c r="C52" s="26"/>
      <c r="D52" s="27" t="str">
        <f>IF(D51=4,"ÇOK İYİ",IF(D51=3,"İYİ",IF(D51=2,"YETERLİ",IF(D51=1,"GELİŞTİRİLMELİ"))))</f>
        <v>ÇOK İYİ</v>
      </c>
      <c r="E52" s="27" t="str">
        <f t="shared" ref="E52:G52" si="3">IF(E51=4,"ÇOK İYİ",IF(E51=3,"İYİ",IF(E51=2,"YETERLİ",IF(E51=1,"GELİŞTİRİLMELİ"))))</f>
        <v>İYİ</v>
      </c>
      <c r="F52" s="27" t="str">
        <f t="shared" si="3"/>
        <v>YETERLİ</v>
      </c>
      <c r="G52" s="27" t="str">
        <f t="shared" si="3"/>
        <v>GELİŞTİRİLMELİ</v>
      </c>
    </row>
    <row r="53" spans="1:7">
      <c r="A53" s="10"/>
      <c r="B53" s="10"/>
      <c r="C53" s="10"/>
      <c r="D53" s="10"/>
      <c r="E53" s="10"/>
      <c r="F53" s="10"/>
      <c r="G53" s="10"/>
    </row>
    <row r="54" spans="1:7">
      <c r="A54" s="10"/>
      <c r="B54" s="10"/>
      <c r="C54" s="10"/>
      <c r="D54" s="10"/>
      <c r="E54" s="10"/>
      <c r="F54" s="10"/>
      <c r="G54" s="10"/>
    </row>
    <row r="55" spans="1:7">
      <c r="A55" s="10"/>
      <c r="B55" s="10"/>
      <c r="C55" s="10"/>
      <c r="D55" s="10"/>
      <c r="E55" s="10"/>
      <c r="F55" s="10"/>
      <c r="G55" s="10"/>
    </row>
    <row r="56" spans="1:7">
      <c r="A56" s="10"/>
      <c r="B56" s="10"/>
      <c r="C56" s="10"/>
      <c r="D56" s="10"/>
      <c r="E56" s="10"/>
      <c r="F56" s="10"/>
      <c r="G56" s="10"/>
    </row>
    <row r="57" spans="1:7">
      <c r="A57" s="10"/>
      <c r="B57" s="10"/>
      <c r="C57" s="10"/>
      <c r="D57" s="10"/>
      <c r="E57" s="10"/>
      <c r="F57" s="10"/>
      <c r="G57" s="10"/>
    </row>
    <row r="58" spans="1:7">
      <c r="A58" s="10"/>
      <c r="B58" s="10"/>
      <c r="C58" s="10"/>
      <c r="D58" s="10"/>
      <c r="E58" s="10"/>
      <c r="F58" s="10"/>
      <c r="G58" s="10"/>
    </row>
    <row r="59" spans="1:7">
      <c r="A59" s="10"/>
      <c r="B59" s="10"/>
      <c r="C59" s="10"/>
      <c r="D59" s="10"/>
      <c r="E59" s="10"/>
      <c r="F59" s="10"/>
      <c r="G59" s="10"/>
    </row>
    <row r="60" spans="1:7" ht="12.75" customHeight="1">
      <c r="A60" s="10"/>
      <c r="B60" s="10"/>
      <c r="C60" s="10"/>
      <c r="D60" s="10"/>
      <c r="E60" s="10"/>
      <c r="F60" s="10"/>
      <c r="G60" s="10"/>
    </row>
    <row r="61" spans="1:7">
      <c r="A61" s="10"/>
      <c r="B61" s="10"/>
      <c r="C61" s="10"/>
      <c r="D61" s="10"/>
      <c r="E61" s="10"/>
      <c r="F61" s="10"/>
      <c r="G61" s="10"/>
    </row>
    <row r="62" spans="1:7">
      <c r="A62" s="10"/>
      <c r="B62" s="10"/>
      <c r="C62" s="10"/>
      <c r="D62" s="10"/>
      <c r="E62" s="10"/>
      <c r="F62" s="10"/>
      <c r="G62" s="10"/>
    </row>
    <row r="63" spans="1:7">
      <c r="A63" s="10"/>
      <c r="B63" s="10"/>
      <c r="C63" s="10"/>
      <c r="D63" s="10"/>
      <c r="E63" s="10"/>
      <c r="F63" s="10"/>
      <c r="G63" s="10"/>
    </row>
    <row r="64" spans="1:7">
      <c r="A64" s="10"/>
      <c r="B64" s="10"/>
      <c r="C64" s="10"/>
      <c r="D64" s="10"/>
      <c r="E64" s="10"/>
      <c r="F64" s="10"/>
      <c r="G64" s="10"/>
    </row>
    <row r="65" spans="1:11" s="9" customFormat="1" ht="16.2">
      <c r="A65" s="10"/>
      <c r="B65" s="10"/>
      <c r="C65" s="10"/>
      <c r="D65" s="10"/>
      <c r="E65" s="10"/>
      <c r="F65" s="10"/>
      <c r="G65" s="10"/>
      <c r="H65" s="3"/>
      <c r="I65" s="3"/>
      <c r="J65" s="3"/>
      <c r="K65" s="3"/>
    </row>
    <row r="66" spans="1:11" s="9" customFormat="1" ht="16.2">
      <c r="A66" s="10"/>
      <c r="B66" s="10"/>
      <c r="C66" s="10"/>
      <c r="D66" s="10"/>
      <c r="E66" s="10"/>
      <c r="F66" s="10"/>
      <c r="G66" s="10"/>
      <c r="H66" s="3"/>
      <c r="I66" s="3"/>
      <c r="J66" s="3"/>
      <c r="K66" s="3"/>
    </row>
    <row r="67" spans="1:11" s="9" customFormat="1" ht="16.2">
      <c r="A67" s="10"/>
      <c r="B67" s="10"/>
      <c r="C67" s="10"/>
      <c r="D67" s="10"/>
      <c r="E67" s="10"/>
      <c r="F67" s="10"/>
      <c r="G67" s="10"/>
      <c r="H67" s="3"/>
      <c r="I67" s="3"/>
      <c r="J67" s="3"/>
      <c r="K67" s="3"/>
    </row>
  </sheetData>
  <protectedRanges>
    <protectedRange sqref="A5:C50" name="Aralık1_3_1"/>
    <protectedRange sqref="D4:G4" name="Aralık1_3_1_1_1"/>
  </protectedRanges>
  <mergeCells count="2">
    <mergeCell ref="A1:G1"/>
    <mergeCell ref="A2:G2"/>
  </mergeCells>
  <pageMargins left="0.7" right="0.7" top="0.75" bottom="0.75" header="0.3" footer="0.3"/>
  <pageSetup paperSize="9" scale="87" fitToHeight="0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65"/>
  <sheetViews>
    <sheetView view="pageBreakPreview" zoomScale="60" zoomScaleNormal="100" workbookViewId="0">
      <pane ySplit="4" topLeftCell="A5" activePane="bottomLeft" state="frozen"/>
      <selection pane="bottomLeft" activeCell="A2" sqref="A2:G2"/>
    </sheetView>
  </sheetViews>
  <sheetFormatPr defaultColWidth="9.21875" defaultRowHeight="15"/>
  <cols>
    <col min="1" max="1" width="31.109375" style="8" customWidth="1"/>
    <col min="2" max="2" width="6" style="8" customWidth="1"/>
    <col min="3" max="3" width="21.88671875" style="8" customWidth="1"/>
    <col min="4" max="5" width="11" style="8" bestFit="1" customWidth="1"/>
    <col min="6" max="6" width="7.6640625" style="8" bestFit="1" customWidth="1"/>
    <col min="7" max="7" width="11" style="8" bestFit="1" customWidth="1"/>
    <col min="8" max="9" width="4" style="3" customWidth="1"/>
    <col min="10" max="16384" width="9.21875" style="3"/>
  </cols>
  <sheetData>
    <row r="1" spans="1:7" ht="18" customHeight="1">
      <c r="A1" s="47" t="s">
        <v>49</v>
      </c>
      <c r="B1" s="48"/>
      <c r="C1" s="48"/>
      <c r="D1" s="48"/>
      <c r="E1" s="48"/>
      <c r="F1" s="48"/>
      <c r="G1" s="48"/>
    </row>
    <row r="2" spans="1:7" ht="23.55" customHeight="1" thickBot="1">
      <c r="A2" s="49" t="s">
        <v>59</v>
      </c>
      <c r="B2" s="50"/>
      <c r="C2" s="50"/>
      <c r="D2" s="50"/>
      <c r="E2" s="50"/>
      <c r="F2" s="50"/>
      <c r="G2" s="50"/>
    </row>
    <row r="3" spans="1:7" s="1" customFormat="1" ht="20.25" customHeight="1" thickBot="1">
      <c r="A3" s="14"/>
      <c r="B3" s="15"/>
      <c r="C3" s="15"/>
      <c r="D3" s="16">
        <v>1</v>
      </c>
      <c r="E3" s="17">
        <v>2</v>
      </c>
      <c r="F3" s="17">
        <v>3</v>
      </c>
      <c r="G3" s="17">
        <v>4</v>
      </c>
    </row>
    <row r="4" spans="1:7" s="2" customFormat="1" ht="220.2" customHeight="1" thickBot="1">
      <c r="A4" s="28" t="s">
        <v>52</v>
      </c>
      <c r="B4" s="18" t="s">
        <v>47</v>
      </c>
      <c r="C4" s="18" t="s">
        <v>48</v>
      </c>
      <c r="D4" s="29" t="s">
        <v>64</v>
      </c>
      <c r="E4" s="30" t="s">
        <v>65</v>
      </c>
      <c r="F4" s="30" t="s">
        <v>66</v>
      </c>
      <c r="G4" s="30" t="s">
        <v>67</v>
      </c>
    </row>
    <row r="5" spans="1:7" s="4" customFormat="1" ht="25.05" customHeight="1" thickBot="1">
      <c r="A5" s="19" t="str">
        <f>'Sınıf Listesi'!C2</f>
        <v>ALPER ATLIK</v>
      </c>
      <c r="B5" s="20">
        <f t="shared" ref="B5:B50" si="0">ROUND(AVERAGE(D5:G5),0)</f>
        <v>4</v>
      </c>
      <c r="C5" s="21" t="str">
        <f>IF(B5=4,"ÇOK İYİ",IF(B5=3,"İYİ",IF(B5=2,"YETERLİ",IF(B5=1,"GELİŞTİRİLMELİ"))))</f>
        <v>ÇOK İYİ</v>
      </c>
      <c r="D5" s="31">
        <v>4</v>
      </c>
      <c r="E5" s="31">
        <v>4</v>
      </c>
      <c r="F5" s="31">
        <v>4</v>
      </c>
      <c r="G5" s="31">
        <v>4</v>
      </c>
    </row>
    <row r="6" spans="1:7" s="4" customFormat="1" ht="25.05" customHeight="1" thickBot="1">
      <c r="A6" s="19" t="str">
        <f>'Sınıf Listesi'!C3</f>
        <v>ARYA YILDIRIM</v>
      </c>
      <c r="B6" s="20">
        <f t="shared" si="0"/>
        <v>3</v>
      </c>
      <c r="C6" s="21" t="str">
        <f t="shared" ref="C6:C50" si="1">IF(B6=4,"ÇOK İYİ",IF(B6=3,"İYİ",IF(B6=2,"YETERLİ",IF(B6=1,"GELİŞTİRİLMELİ"))))</f>
        <v>İYİ</v>
      </c>
      <c r="D6" s="31">
        <v>4</v>
      </c>
      <c r="E6" s="31">
        <v>3</v>
      </c>
      <c r="F6" s="31">
        <v>2</v>
      </c>
      <c r="G6" s="31">
        <v>3</v>
      </c>
    </row>
    <row r="7" spans="1:7" s="4" customFormat="1" ht="25.05" customHeight="1" thickBot="1">
      <c r="A7" s="19" t="str">
        <f>'Sınıf Listesi'!C4</f>
        <v>ASLAN PAŞA</v>
      </c>
      <c r="B7" s="20">
        <f t="shared" si="0"/>
        <v>3</v>
      </c>
      <c r="C7" s="21" t="str">
        <f t="shared" si="1"/>
        <v>İYİ</v>
      </c>
      <c r="D7" s="31">
        <v>4</v>
      </c>
      <c r="E7" s="31">
        <v>3</v>
      </c>
      <c r="F7" s="31">
        <v>2</v>
      </c>
      <c r="G7" s="31">
        <v>2</v>
      </c>
    </row>
    <row r="8" spans="1:7" s="4" customFormat="1" ht="25.05" customHeight="1" thickBot="1">
      <c r="A8" s="19" t="str">
        <f>'Sınıf Listesi'!C5</f>
        <v>AYSEL ALP</v>
      </c>
      <c r="B8" s="20">
        <f t="shared" si="0"/>
        <v>3</v>
      </c>
      <c r="C8" s="21" t="str">
        <f t="shared" si="1"/>
        <v>İYİ</v>
      </c>
      <c r="D8" s="31">
        <v>4</v>
      </c>
      <c r="E8" s="31">
        <v>3</v>
      </c>
      <c r="F8" s="31">
        <v>2</v>
      </c>
      <c r="G8" s="31">
        <v>1</v>
      </c>
    </row>
    <row r="9" spans="1:7" s="4" customFormat="1" ht="25.05" customHeight="1" thickBot="1">
      <c r="A9" s="19" t="str">
        <f>'Sınıf Listesi'!C6</f>
        <v>BEYZA ŞİRİN</v>
      </c>
      <c r="B9" s="20">
        <f t="shared" si="0"/>
        <v>3</v>
      </c>
      <c r="C9" s="21" t="str">
        <f t="shared" si="1"/>
        <v>İYİ</v>
      </c>
      <c r="D9" s="31">
        <v>4</v>
      </c>
      <c r="E9" s="31">
        <v>3</v>
      </c>
      <c r="F9" s="31">
        <v>2</v>
      </c>
      <c r="G9" s="31">
        <v>1</v>
      </c>
    </row>
    <row r="10" spans="1:7" s="4" customFormat="1" ht="25.05" customHeight="1" thickBot="1">
      <c r="A10" s="19" t="str">
        <f>'Sınıf Listesi'!C7</f>
        <v>CEYLİN DENİZ</v>
      </c>
      <c r="B10" s="20">
        <f t="shared" si="0"/>
        <v>3</v>
      </c>
      <c r="C10" s="21" t="str">
        <f t="shared" si="1"/>
        <v>İYİ</v>
      </c>
      <c r="D10" s="31">
        <v>4</v>
      </c>
      <c r="E10" s="31">
        <v>3</v>
      </c>
      <c r="F10" s="31">
        <v>2</v>
      </c>
      <c r="G10" s="31">
        <v>1</v>
      </c>
    </row>
    <row r="11" spans="1:7" s="4" customFormat="1" ht="25.05" customHeight="1" thickBot="1">
      <c r="A11" s="19" t="str">
        <f>'Sınıf Listesi'!C8</f>
        <v>ÇAĞIN TAŞ</v>
      </c>
      <c r="B11" s="20">
        <f t="shared" si="0"/>
        <v>3</v>
      </c>
      <c r="C11" s="21" t="str">
        <f t="shared" si="1"/>
        <v>İYİ</v>
      </c>
      <c r="D11" s="31">
        <v>4</v>
      </c>
      <c r="E11" s="31">
        <v>3</v>
      </c>
      <c r="F11" s="31">
        <v>2</v>
      </c>
      <c r="G11" s="31">
        <v>1</v>
      </c>
    </row>
    <row r="12" spans="1:7" s="4" customFormat="1" ht="25.05" customHeight="1" thickBot="1">
      <c r="A12" s="19" t="str">
        <f>'Sınıf Listesi'!C9</f>
        <v>ÇAĞIN UĞUR BİLGE</v>
      </c>
      <c r="B12" s="20">
        <f t="shared" si="0"/>
        <v>3</v>
      </c>
      <c r="C12" s="21" t="str">
        <f t="shared" si="1"/>
        <v>İYİ</v>
      </c>
      <c r="D12" s="31">
        <v>4</v>
      </c>
      <c r="E12" s="31">
        <v>3</v>
      </c>
      <c r="F12" s="31">
        <v>2</v>
      </c>
      <c r="G12" s="31">
        <v>1</v>
      </c>
    </row>
    <row r="13" spans="1:7" s="4" customFormat="1" ht="25.05" customHeight="1" thickBot="1">
      <c r="A13" s="19" t="str">
        <f>'Sınıf Listesi'!C10</f>
        <v>DENİZ CANDEMİR</v>
      </c>
      <c r="B13" s="20">
        <f t="shared" si="0"/>
        <v>3</v>
      </c>
      <c r="C13" s="21" t="str">
        <f t="shared" si="1"/>
        <v>İYİ</v>
      </c>
      <c r="D13" s="31">
        <v>4</v>
      </c>
      <c r="E13" s="31">
        <v>3</v>
      </c>
      <c r="F13" s="31">
        <v>2</v>
      </c>
      <c r="G13" s="31">
        <v>1</v>
      </c>
    </row>
    <row r="14" spans="1:7" s="4" customFormat="1" ht="25.05" customHeight="1" thickBot="1">
      <c r="A14" s="19" t="str">
        <f>'Sınıf Listesi'!C11</f>
        <v>DENİZ TOPRAK YARDIM</v>
      </c>
      <c r="B14" s="20">
        <f t="shared" si="0"/>
        <v>3</v>
      </c>
      <c r="C14" s="21" t="str">
        <f t="shared" si="1"/>
        <v>İYİ</v>
      </c>
      <c r="D14" s="31">
        <v>4</v>
      </c>
      <c r="E14" s="31">
        <v>3</v>
      </c>
      <c r="F14" s="31">
        <v>2</v>
      </c>
      <c r="G14" s="31">
        <v>1</v>
      </c>
    </row>
    <row r="15" spans="1:7" s="4" customFormat="1" ht="25.05" customHeight="1" thickBot="1">
      <c r="A15" s="19" t="str">
        <f>'Sınıf Listesi'!C12</f>
        <v>DOĞA LİVA TANKUT</v>
      </c>
      <c r="B15" s="20">
        <f t="shared" si="0"/>
        <v>3</v>
      </c>
      <c r="C15" s="21" t="str">
        <f t="shared" si="1"/>
        <v>İYİ</v>
      </c>
      <c r="D15" s="31">
        <v>4</v>
      </c>
      <c r="E15" s="31">
        <v>3</v>
      </c>
      <c r="F15" s="31">
        <v>2</v>
      </c>
      <c r="G15" s="31">
        <v>1</v>
      </c>
    </row>
    <row r="16" spans="1:7" s="4" customFormat="1" ht="25.05" customHeight="1" thickBot="1">
      <c r="A16" s="19" t="str">
        <f>'Sınıf Listesi'!C13</f>
        <v>ELA YILDIRIM</v>
      </c>
      <c r="B16" s="20">
        <f t="shared" si="0"/>
        <v>3</v>
      </c>
      <c r="C16" s="21" t="str">
        <f t="shared" si="1"/>
        <v>İYİ</v>
      </c>
      <c r="D16" s="31">
        <v>4</v>
      </c>
      <c r="E16" s="31">
        <v>3</v>
      </c>
      <c r="F16" s="31">
        <v>2</v>
      </c>
      <c r="G16" s="31">
        <v>1</v>
      </c>
    </row>
    <row r="17" spans="1:7" s="4" customFormat="1" ht="25.05" customHeight="1" thickBot="1">
      <c r="A17" s="19" t="str">
        <f>'Sınıf Listesi'!C14</f>
        <v>ELİF ESEN</v>
      </c>
      <c r="B17" s="20">
        <f t="shared" si="0"/>
        <v>3</v>
      </c>
      <c r="C17" s="21" t="str">
        <f t="shared" si="1"/>
        <v>İYİ</v>
      </c>
      <c r="D17" s="31">
        <v>4</v>
      </c>
      <c r="E17" s="31">
        <v>3</v>
      </c>
      <c r="F17" s="31">
        <v>2</v>
      </c>
      <c r="G17" s="31">
        <v>1</v>
      </c>
    </row>
    <row r="18" spans="1:7" s="4" customFormat="1" ht="25.05" customHeight="1" thickBot="1">
      <c r="A18" s="19" t="str">
        <f>'Sınıf Listesi'!C15</f>
        <v>EMİR SULF KABADAYI</v>
      </c>
      <c r="B18" s="20">
        <f t="shared" si="0"/>
        <v>3</v>
      </c>
      <c r="C18" s="21" t="str">
        <f t="shared" si="1"/>
        <v>İYİ</v>
      </c>
      <c r="D18" s="31">
        <v>4</v>
      </c>
      <c r="E18" s="31">
        <v>3</v>
      </c>
      <c r="F18" s="31">
        <v>2</v>
      </c>
      <c r="G18" s="31">
        <v>1</v>
      </c>
    </row>
    <row r="19" spans="1:7" s="4" customFormat="1" ht="25.05" customHeight="1" thickBot="1">
      <c r="A19" s="19" t="str">
        <f>'Sınıf Listesi'!C16</f>
        <v>ERTUĞRUL AFFAN</v>
      </c>
      <c r="B19" s="20">
        <f t="shared" si="0"/>
        <v>3</v>
      </c>
      <c r="C19" s="21" t="str">
        <f t="shared" si="1"/>
        <v>İYİ</v>
      </c>
      <c r="D19" s="31">
        <v>4</v>
      </c>
      <c r="E19" s="31">
        <v>3</v>
      </c>
      <c r="F19" s="31">
        <v>2</v>
      </c>
      <c r="G19" s="31">
        <v>1</v>
      </c>
    </row>
    <row r="20" spans="1:7" s="4" customFormat="1" ht="25.05" customHeight="1" thickBot="1">
      <c r="A20" s="19" t="str">
        <f>'Sınıf Listesi'!C17</f>
        <v>EVRİMSU KAR</v>
      </c>
      <c r="B20" s="20">
        <f t="shared" si="0"/>
        <v>3</v>
      </c>
      <c r="C20" s="21" t="str">
        <f t="shared" si="1"/>
        <v>İYİ</v>
      </c>
      <c r="D20" s="31">
        <v>4</v>
      </c>
      <c r="E20" s="31">
        <v>3</v>
      </c>
      <c r="F20" s="31">
        <v>2</v>
      </c>
      <c r="G20" s="31">
        <v>1</v>
      </c>
    </row>
    <row r="21" spans="1:7" s="4" customFormat="1" ht="25.05" customHeight="1" thickBot="1">
      <c r="A21" s="19" t="str">
        <f>'Sınıf Listesi'!C18</f>
        <v>EYLÜL TEKİN</v>
      </c>
      <c r="B21" s="20">
        <f t="shared" si="0"/>
        <v>3</v>
      </c>
      <c r="C21" s="21" t="str">
        <f t="shared" si="1"/>
        <v>İYİ</v>
      </c>
      <c r="D21" s="31">
        <v>4</v>
      </c>
      <c r="E21" s="31">
        <v>3</v>
      </c>
      <c r="F21" s="31">
        <v>2</v>
      </c>
      <c r="G21" s="31">
        <v>1</v>
      </c>
    </row>
    <row r="22" spans="1:7" s="4" customFormat="1" ht="25.05" customHeight="1" thickBot="1">
      <c r="A22" s="19" t="str">
        <f>'Sınıf Listesi'!C19</f>
        <v>EYMEN VURAL</v>
      </c>
      <c r="B22" s="20">
        <f t="shared" si="0"/>
        <v>3</v>
      </c>
      <c r="C22" s="21" t="str">
        <f t="shared" si="1"/>
        <v>İYİ</v>
      </c>
      <c r="D22" s="31">
        <v>4</v>
      </c>
      <c r="E22" s="31">
        <v>3</v>
      </c>
      <c r="F22" s="31">
        <v>2</v>
      </c>
      <c r="G22" s="31">
        <v>1</v>
      </c>
    </row>
    <row r="23" spans="1:7" s="4" customFormat="1" ht="25.05" customHeight="1" thickBot="1">
      <c r="A23" s="19" t="str">
        <f>'Sınıf Listesi'!C20</f>
        <v>FATMA BEYZA KARABACAK</v>
      </c>
      <c r="B23" s="20">
        <f t="shared" si="0"/>
        <v>3</v>
      </c>
      <c r="C23" s="21" t="str">
        <f t="shared" si="1"/>
        <v>İYİ</v>
      </c>
      <c r="D23" s="31">
        <v>4</v>
      </c>
      <c r="E23" s="31">
        <v>3</v>
      </c>
      <c r="F23" s="31">
        <v>2</v>
      </c>
      <c r="G23" s="31">
        <v>1</v>
      </c>
    </row>
    <row r="24" spans="1:7" s="4" customFormat="1" ht="25.05" customHeight="1" thickBot="1">
      <c r="A24" s="19" t="str">
        <f>'Sınıf Listesi'!C21</f>
        <v>GÜNEY USLU</v>
      </c>
      <c r="B24" s="20">
        <f t="shared" si="0"/>
        <v>3</v>
      </c>
      <c r="C24" s="21" t="str">
        <f t="shared" si="1"/>
        <v>İYİ</v>
      </c>
      <c r="D24" s="31">
        <v>4</v>
      </c>
      <c r="E24" s="31">
        <v>3</v>
      </c>
      <c r="F24" s="31">
        <v>2</v>
      </c>
      <c r="G24" s="31">
        <v>1</v>
      </c>
    </row>
    <row r="25" spans="1:7" s="4" customFormat="1" ht="25.05" customHeight="1" thickBot="1">
      <c r="A25" s="19" t="str">
        <f>'Sınıf Listesi'!C22</f>
        <v>HAMDİ EMİR KAPLANCAN</v>
      </c>
      <c r="B25" s="20">
        <f t="shared" si="0"/>
        <v>3</v>
      </c>
      <c r="C25" s="21" t="str">
        <f t="shared" si="1"/>
        <v>İYİ</v>
      </c>
      <c r="D25" s="31">
        <v>4</v>
      </c>
      <c r="E25" s="31">
        <v>3</v>
      </c>
      <c r="F25" s="31">
        <v>2</v>
      </c>
      <c r="G25" s="31">
        <v>1</v>
      </c>
    </row>
    <row r="26" spans="1:7" s="4" customFormat="1" ht="25.05" customHeight="1" thickBot="1">
      <c r="A26" s="19" t="str">
        <f>'Sınıf Listesi'!C23</f>
        <v>HÜMA YILDIRIM</v>
      </c>
      <c r="B26" s="20">
        <f t="shared" si="0"/>
        <v>3</v>
      </c>
      <c r="C26" s="21" t="str">
        <f t="shared" si="1"/>
        <v>İYİ</v>
      </c>
      <c r="D26" s="31">
        <v>4</v>
      </c>
      <c r="E26" s="31">
        <v>3</v>
      </c>
      <c r="F26" s="31">
        <v>2</v>
      </c>
      <c r="G26" s="31">
        <v>1</v>
      </c>
    </row>
    <row r="27" spans="1:7" s="4" customFormat="1" ht="25.05" customHeight="1" thickBot="1">
      <c r="A27" s="19" t="str">
        <f>'Sınıf Listesi'!C24</f>
        <v>HÜMA NUR AYDIN</v>
      </c>
      <c r="B27" s="20">
        <f t="shared" si="0"/>
        <v>3</v>
      </c>
      <c r="C27" s="21" t="str">
        <f t="shared" si="1"/>
        <v>İYİ</v>
      </c>
      <c r="D27" s="31">
        <v>4</v>
      </c>
      <c r="E27" s="31">
        <v>3</v>
      </c>
      <c r="F27" s="31">
        <v>2</v>
      </c>
      <c r="G27" s="31">
        <v>1</v>
      </c>
    </row>
    <row r="28" spans="1:7" s="4" customFormat="1" ht="25.05" customHeight="1" thickBot="1">
      <c r="A28" s="19" t="str">
        <f>'Sınıf Listesi'!C25</f>
        <v>İBRAHİM GENCER</v>
      </c>
      <c r="B28" s="20">
        <f t="shared" si="0"/>
        <v>3</v>
      </c>
      <c r="C28" s="21" t="str">
        <f t="shared" si="1"/>
        <v>İYİ</v>
      </c>
      <c r="D28" s="31">
        <v>4</v>
      </c>
      <c r="E28" s="31">
        <v>3</v>
      </c>
      <c r="F28" s="31">
        <v>2</v>
      </c>
      <c r="G28" s="31">
        <v>1</v>
      </c>
    </row>
    <row r="29" spans="1:7" s="4" customFormat="1" ht="25.05" customHeight="1" thickBot="1">
      <c r="A29" s="19" t="str">
        <f>'Sınıf Listesi'!C26</f>
        <v>İBRAHİM ARAS AKMAN</v>
      </c>
      <c r="B29" s="20">
        <f t="shared" si="0"/>
        <v>3</v>
      </c>
      <c r="C29" s="21" t="str">
        <f t="shared" si="1"/>
        <v>İYİ</v>
      </c>
      <c r="D29" s="31">
        <v>4</v>
      </c>
      <c r="E29" s="31">
        <v>3</v>
      </c>
      <c r="F29" s="31">
        <v>2</v>
      </c>
      <c r="G29" s="31">
        <v>1</v>
      </c>
    </row>
    <row r="30" spans="1:7" s="4" customFormat="1" ht="25.05" customHeight="1" thickBot="1">
      <c r="A30" s="19" t="str">
        <f>'Sınıf Listesi'!C27</f>
        <v>İBRAHİM ETHEM SAĞLAM</v>
      </c>
      <c r="B30" s="20">
        <f t="shared" si="0"/>
        <v>3</v>
      </c>
      <c r="C30" s="21" t="str">
        <f t="shared" si="1"/>
        <v>İYİ</v>
      </c>
      <c r="D30" s="31">
        <v>4</v>
      </c>
      <c r="E30" s="31">
        <v>3</v>
      </c>
      <c r="F30" s="31">
        <v>2</v>
      </c>
      <c r="G30" s="31">
        <v>1</v>
      </c>
    </row>
    <row r="31" spans="1:7" s="4" customFormat="1" ht="25.05" customHeight="1" thickBot="1">
      <c r="A31" s="19" t="str">
        <f>'Sınıf Listesi'!C28</f>
        <v>İKRA GÜNEŞ</v>
      </c>
      <c r="B31" s="20">
        <f t="shared" si="0"/>
        <v>3</v>
      </c>
      <c r="C31" s="21" t="str">
        <f t="shared" si="1"/>
        <v>İYİ</v>
      </c>
      <c r="D31" s="31">
        <v>4</v>
      </c>
      <c r="E31" s="31">
        <v>3</v>
      </c>
      <c r="F31" s="31">
        <v>2</v>
      </c>
      <c r="G31" s="31">
        <v>1</v>
      </c>
    </row>
    <row r="32" spans="1:7" s="4" customFormat="1" ht="25.05" customHeight="1" thickBot="1">
      <c r="A32" s="19" t="str">
        <f>'Sınıf Listesi'!C29</f>
        <v>İLTER KAĞAN ÖZDEMİR</v>
      </c>
      <c r="B32" s="20">
        <f t="shared" si="0"/>
        <v>3</v>
      </c>
      <c r="C32" s="21" t="str">
        <f t="shared" si="1"/>
        <v>İYİ</v>
      </c>
      <c r="D32" s="31">
        <v>4</v>
      </c>
      <c r="E32" s="31">
        <v>3</v>
      </c>
      <c r="F32" s="31">
        <v>2</v>
      </c>
      <c r="G32" s="31">
        <v>1</v>
      </c>
    </row>
    <row r="33" spans="1:7" s="4" customFormat="1" ht="25.05" customHeight="1" thickBot="1">
      <c r="A33" s="19" t="str">
        <f>'Sınıf Listesi'!C30</f>
        <v>İLYAS KÜRŞAT ATEŞ</v>
      </c>
      <c r="B33" s="20">
        <f t="shared" si="0"/>
        <v>3</v>
      </c>
      <c r="C33" s="21" t="str">
        <f t="shared" si="1"/>
        <v>İYİ</v>
      </c>
      <c r="D33" s="31">
        <v>4</v>
      </c>
      <c r="E33" s="31">
        <v>3</v>
      </c>
      <c r="F33" s="31">
        <v>2</v>
      </c>
      <c r="G33" s="31">
        <v>1</v>
      </c>
    </row>
    <row r="34" spans="1:7" s="4" customFormat="1" ht="25.05" customHeight="1" thickBot="1">
      <c r="A34" s="19" t="str">
        <f>'Sınıf Listesi'!C31</f>
        <v>İSMAİL EFE ÖZGÜL</v>
      </c>
      <c r="B34" s="20">
        <f t="shared" si="0"/>
        <v>3</v>
      </c>
      <c r="C34" s="21" t="str">
        <f t="shared" si="1"/>
        <v>İYİ</v>
      </c>
      <c r="D34" s="31">
        <v>4</v>
      </c>
      <c r="E34" s="31">
        <v>3</v>
      </c>
      <c r="F34" s="31">
        <v>2</v>
      </c>
      <c r="G34" s="31">
        <v>1</v>
      </c>
    </row>
    <row r="35" spans="1:7" s="4" customFormat="1" ht="25.05" customHeight="1" thickBot="1">
      <c r="A35" s="19" t="str">
        <f>'Sınıf Listesi'!C32</f>
        <v>MEHMET ATA ALTAY</v>
      </c>
      <c r="B35" s="20">
        <f t="shared" si="0"/>
        <v>3</v>
      </c>
      <c r="C35" s="21" t="str">
        <f t="shared" si="1"/>
        <v>İYİ</v>
      </c>
      <c r="D35" s="31">
        <v>4</v>
      </c>
      <c r="E35" s="31">
        <v>3</v>
      </c>
      <c r="F35" s="31">
        <v>2</v>
      </c>
      <c r="G35" s="31">
        <v>1</v>
      </c>
    </row>
    <row r="36" spans="1:7" s="4" customFormat="1" ht="25.05" customHeight="1" thickBot="1">
      <c r="A36" s="19" t="str">
        <f>'Sınıf Listesi'!C33</f>
        <v>MERİÇ ALVER</v>
      </c>
      <c r="B36" s="20">
        <f t="shared" si="0"/>
        <v>3</v>
      </c>
      <c r="C36" s="21" t="str">
        <f t="shared" si="1"/>
        <v>İYİ</v>
      </c>
      <c r="D36" s="31">
        <v>4</v>
      </c>
      <c r="E36" s="31">
        <v>3</v>
      </c>
      <c r="F36" s="31">
        <v>2</v>
      </c>
      <c r="G36" s="31">
        <v>1</v>
      </c>
    </row>
    <row r="37" spans="1:7" s="4" customFormat="1" ht="25.05" customHeight="1" thickBot="1">
      <c r="A37" s="19" t="str">
        <f>'Sınıf Listesi'!C34</f>
        <v>MUHARREM TEKNE</v>
      </c>
      <c r="B37" s="20">
        <f t="shared" si="0"/>
        <v>3</v>
      </c>
      <c r="C37" s="21" t="str">
        <f t="shared" si="1"/>
        <v>İYİ</v>
      </c>
      <c r="D37" s="31">
        <v>4</v>
      </c>
      <c r="E37" s="31">
        <v>3</v>
      </c>
      <c r="F37" s="31">
        <v>2</v>
      </c>
      <c r="G37" s="31">
        <v>1</v>
      </c>
    </row>
    <row r="38" spans="1:7" s="4" customFormat="1" ht="25.05" customHeight="1" thickBot="1">
      <c r="A38" s="19" t="str">
        <f>'Sınıf Listesi'!C35</f>
        <v>MUSTAFA URAZ ERGÜL</v>
      </c>
      <c r="B38" s="20">
        <f t="shared" si="0"/>
        <v>3</v>
      </c>
      <c r="C38" s="21" t="str">
        <f t="shared" si="1"/>
        <v>İYİ</v>
      </c>
      <c r="D38" s="31">
        <v>4</v>
      </c>
      <c r="E38" s="31">
        <v>3</v>
      </c>
      <c r="F38" s="31">
        <v>2</v>
      </c>
      <c r="G38" s="31">
        <v>1</v>
      </c>
    </row>
    <row r="39" spans="1:7" s="4" customFormat="1" ht="25.05" customHeight="1" thickBot="1">
      <c r="A39" s="19" t="str">
        <f>'Sınıf Listesi'!C36</f>
        <v>NAZ ERTEKİN</v>
      </c>
      <c r="B39" s="20">
        <f t="shared" si="0"/>
        <v>3</v>
      </c>
      <c r="C39" s="21" t="str">
        <f t="shared" si="1"/>
        <v>İYİ</v>
      </c>
      <c r="D39" s="31">
        <v>4</v>
      </c>
      <c r="E39" s="31">
        <v>3</v>
      </c>
      <c r="F39" s="31">
        <v>2</v>
      </c>
      <c r="G39" s="31">
        <v>1</v>
      </c>
    </row>
    <row r="40" spans="1:7" s="4" customFormat="1" ht="25.05" customHeight="1" thickBot="1">
      <c r="A40" s="19" t="str">
        <f>'Sınıf Listesi'!C37</f>
        <v>ÖZÜM SU KEKEÇ</v>
      </c>
      <c r="B40" s="20">
        <f t="shared" si="0"/>
        <v>3</v>
      </c>
      <c r="C40" s="21" t="str">
        <f t="shared" si="1"/>
        <v>İYİ</v>
      </c>
      <c r="D40" s="31">
        <v>4</v>
      </c>
      <c r="E40" s="31">
        <v>3</v>
      </c>
      <c r="F40" s="31">
        <v>2</v>
      </c>
      <c r="G40" s="31">
        <v>1</v>
      </c>
    </row>
    <row r="41" spans="1:7" s="4" customFormat="1" ht="25.05" customHeight="1" thickBot="1">
      <c r="A41" s="19" t="str">
        <f>'Sınıf Listesi'!C38</f>
        <v>PELİNSU TOKATLI</v>
      </c>
      <c r="B41" s="20">
        <f t="shared" si="0"/>
        <v>3</v>
      </c>
      <c r="C41" s="21" t="str">
        <f t="shared" si="1"/>
        <v>İYİ</v>
      </c>
      <c r="D41" s="31">
        <v>4</v>
      </c>
      <c r="E41" s="31">
        <v>3</v>
      </c>
      <c r="F41" s="31">
        <v>2</v>
      </c>
      <c r="G41" s="31">
        <v>1</v>
      </c>
    </row>
    <row r="42" spans="1:7" s="4" customFormat="1" ht="25.05" customHeight="1" thickBot="1">
      <c r="A42" s="19" t="str">
        <f>'Sınıf Listesi'!C39</f>
        <v>REFİK EYMEN GÖK</v>
      </c>
      <c r="B42" s="20">
        <f t="shared" si="0"/>
        <v>3</v>
      </c>
      <c r="C42" s="21" t="str">
        <f t="shared" si="1"/>
        <v>İYİ</v>
      </c>
      <c r="D42" s="31">
        <v>4</v>
      </c>
      <c r="E42" s="31">
        <v>3</v>
      </c>
      <c r="F42" s="31">
        <v>2</v>
      </c>
      <c r="G42" s="31">
        <v>1</v>
      </c>
    </row>
    <row r="43" spans="1:7" s="4" customFormat="1" ht="25.05" customHeight="1" thickBot="1">
      <c r="A43" s="19" t="str">
        <f>'Sınıf Listesi'!C40</f>
        <v>REYYAN ZÜMRA YILDIZ</v>
      </c>
      <c r="B43" s="20">
        <f t="shared" si="0"/>
        <v>3</v>
      </c>
      <c r="C43" s="21" t="str">
        <f t="shared" si="1"/>
        <v>İYİ</v>
      </c>
      <c r="D43" s="31">
        <v>4</v>
      </c>
      <c r="E43" s="31">
        <v>3</v>
      </c>
      <c r="F43" s="31">
        <v>2</v>
      </c>
      <c r="G43" s="31">
        <v>1</v>
      </c>
    </row>
    <row r="44" spans="1:7" s="4" customFormat="1" ht="25.05" customHeight="1" thickBot="1">
      <c r="A44" s="19" t="str">
        <f>'Sınıf Listesi'!C41</f>
        <v>SIRAÇ SERTKAL</v>
      </c>
      <c r="B44" s="20">
        <f t="shared" si="0"/>
        <v>3</v>
      </c>
      <c r="C44" s="21" t="str">
        <f t="shared" si="1"/>
        <v>İYİ</v>
      </c>
      <c r="D44" s="31">
        <v>4</v>
      </c>
      <c r="E44" s="31">
        <v>3</v>
      </c>
      <c r="F44" s="31">
        <v>2</v>
      </c>
      <c r="G44" s="31">
        <v>1</v>
      </c>
    </row>
    <row r="45" spans="1:7" s="4" customFormat="1" ht="25.05" customHeight="1" thickBot="1">
      <c r="A45" s="19" t="str">
        <f>'Sınıf Listesi'!C42</f>
        <v>UĞUR ARAS İLTAN</v>
      </c>
      <c r="B45" s="20">
        <f t="shared" si="0"/>
        <v>3</v>
      </c>
      <c r="C45" s="21" t="str">
        <f t="shared" si="1"/>
        <v>İYİ</v>
      </c>
      <c r="D45" s="31">
        <v>4</v>
      </c>
      <c r="E45" s="31">
        <v>3</v>
      </c>
      <c r="F45" s="31">
        <v>2</v>
      </c>
      <c r="G45" s="31">
        <v>1</v>
      </c>
    </row>
    <row r="46" spans="1:7" s="4" customFormat="1" ht="25.05" customHeight="1" thickBot="1">
      <c r="A46" s="19" t="str">
        <f>'Sınıf Listesi'!C43</f>
        <v>YAVUZ SELİM EROL</v>
      </c>
      <c r="B46" s="20">
        <f t="shared" si="0"/>
        <v>3</v>
      </c>
      <c r="C46" s="21" t="str">
        <f t="shared" si="1"/>
        <v>İYİ</v>
      </c>
      <c r="D46" s="31">
        <v>4</v>
      </c>
      <c r="E46" s="31">
        <v>3</v>
      </c>
      <c r="F46" s="31">
        <v>2</v>
      </c>
      <c r="G46" s="31">
        <v>1</v>
      </c>
    </row>
    <row r="47" spans="1:7" s="4" customFormat="1" ht="25.05" customHeight="1" thickBot="1">
      <c r="A47" s="19" t="str">
        <f>'Sınıf Listesi'!C44</f>
        <v>ZEKERİYA NADİR AYATA</v>
      </c>
      <c r="B47" s="20">
        <f t="shared" si="0"/>
        <v>3</v>
      </c>
      <c r="C47" s="21" t="str">
        <f t="shared" si="1"/>
        <v>İYİ</v>
      </c>
      <c r="D47" s="31">
        <v>4</v>
      </c>
      <c r="E47" s="31">
        <v>3</v>
      </c>
      <c r="F47" s="31">
        <v>2</v>
      </c>
      <c r="G47" s="31">
        <v>1</v>
      </c>
    </row>
    <row r="48" spans="1:7" s="4" customFormat="1" ht="25.05" customHeight="1" thickBot="1">
      <c r="A48" s="19" t="str">
        <f>'Sınıf Listesi'!C45</f>
        <v>ZEYNEP ECE YARDIM</v>
      </c>
      <c r="B48" s="20">
        <f t="shared" si="0"/>
        <v>3</v>
      </c>
      <c r="C48" s="21" t="str">
        <f t="shared" si="1"/>
        <v>İYİ</v>
      </c>
      <c r="D48" s="31">
        <v>4</v>
      </c>
      <c r="E48" s="31">
        <v>3</v>
      </c>
      <c r="F48" s="31">
        <v>2</v>
      </c>
      <c r="G48" s="31">
        <v>1</v>
      </c>
    </row>
    <row r="49" spans="1:9" s="4" customFormat="1" ht="25.05" customHeight="1" thickBot="1">
      <c r="A49" s="19" t="str">
        <f>'Sınıf Listesi'!C46</f>
        <v>ZEYNEP ECE YARDIM</v>
      </c>
      <c r="B49" s="20">
        <f t="shared" si="0"/>
        <v>3</v>
      </c>
      <c r="C49" s="21" t="str">
        <f t="shared" si="1"/>
        <v>İYİ</v>
      </c>
      <c r="D49" s="31">
        <v>4</v>
      </c>
      <c r="E49" s="31">
        <v>3</v>
      </c>
      <c r="F49" s="31">
        <v>2</v>
      </c>
      <c r="G49" s="31">
        <v>1</v>
      </c>
    </row>
    <row r="50" spans="1:9" s="4" customFormat="1" ht="25.05" customHeight="1">
      <c r="A50" s="19" t="str">
        <f>'Sınıf Listesi'!C47</f>
        <v>VELİ</v>
      </c>
      <c r="B50" s="20">
        <f t="shared" si="0"/>
        <v>3</v>
      </c>
      <c r="C50" s="21" t="str">
        <f t="shared" si="1"/>
        <v>İYİ</v>
      </c>
      <c r="D50" s="31">
        <v>4</v>
      </c>
      <c r="E50" s="31">
        <v>3</v>
      </c>
      <c r="F50" s="31">
        <v>2</v>
      </c>
      <c r="G50" s="31">
        <v>1</v>
      </c>
    </row>
    <row r="51" spans="1:9">
      <c r="A51" s="10"/>
      <c r="B51" s="10"/>
      <c r="C51" s="10"/>
      <c r="D51" s="10"/>
      <c r="E51" s="10"/>
      <c r="F51" s="10"/>
      <c r="G51" s="10"/>
    </row>
    <row r="52" spans="1:9">
      <c r="A52" s="10"/>
      <c r="B52" s="10"/>
      <c r="C52" s="10"/>
      <c r="D52" s="10"/>
      <c r="E52" s="10"/>
      <c r="F52" s="10"/>
      <c r="G52" s="10"/>
    </row>
    <row r="53" spans="1:9">
      <c r="A53" s="10"/>
      <c r="B53" s="10"/>
      <c r="C53" s="10"/>
      <c r="D53" s="10"/>
      <c r="E53" s="10"/>
      <c r="F53" s="10"/>
      <c r="G53" s="10"/>
    </row>
    <row r="54" spans="1:9">
      <c r="A54" s="10"/>
      <c r="B54" s="10"/>
      <c r="C54" s="10"/>
      <c r="D54" s="10"/>
      <c r="E54" s="10"/>
      <c r="F54" s="10"/>
      <c r="G54" s="10"/>
    </row>
    <row r="55" spans="1:9">
      <c r="A55" s="10"/>
      <c r="B55" s="10"/>
      <c r="C55" s="10"/>
      <c r="D55" s="10"/>
      <c r="E55" s="10"/>
      <c r="F55" s="10"/>
      <c r="G55" s="10"/>
    </row>
    <row r="56" spans="1:9">
      <c r="A56" s="10"/>
      <c r="B56" s="10"/>
      <c r="C56" s="10"/>
      <c r="D56" s="10"/>
      <c r="E56" s="10"/>
      <c r="F56" s="10"/>
      <c r="G56" s="10"/>
    </row>
    <row r="57" spans="1:9">
      <c r="A57" s="10"/>
      <c r="B57" s="10"/>
      <c r="C57" s="10"/>
      <c r="D57" s="10"/>
      <c r="E57" s="10"/>
      <c r="F57" s="10"/>
      <c r="G57" s="10"/>
    </row>
    <row r="58" spans="1:9" ht="12.75" customHeight="1">
      <c r="A58" s="10"/>
      <c r="B58" s="10"/>
      <c r="C58" s="10"/>
      <c r="D58" s="10"/>
      <c r="E58" s="10"/>
      <c r="F58" s="10"/>
      <c r="G58" s="10"/>
    </row>
    <row r="59" spans="1:9">
      <c r="A59" s="10"/>
      <c r="B59" s="10"/>
      <c r="C59" s="10"/>
      <c r="D59" s="10"/>
      <c r="E59" s="10"/>
      <c r="F59" s="10"/>
      <c r="G59" s="10"/>
    </row>
    <row r="60" spans="1:9">
      <c r="A60" s="10"/>
      <c r="B60" s="10"/>
      <c r="C60" s="10"/>
      <c r="D60" s="10"/>
      <c r="E60" s="10"/>
      <c r="F60" s="10"/>
      <c r="G60" s="10"/>
    </row>
    <row r="61" spans="1:9">
      <c r="A61" s="10"/>
      <c r="B61" s="10"/>
      <c r="C61" s="10"/>
      <c r="D61" s="10"/>
      <c r="E61" s="10"/>
      <c r="F61" s="10"/>
      <c r="G61" s="10"/>
    </row>
    <row r="62" spans="1:9">
      <c r="A62" s="10"/>
      <c r="B62" s="10"/>
      <c r="C62" s="10"/>
      <c r="D62" s="10"/>
      <c r="E62" s="10"/>
      <c r="F62" s="10"/>
      <c r="G62" s="10"/>
    </row>
    <row r="63" spans="1:9" s="9" customFormat="1" ht="16.2">
      <c r="A63" s="10"/>
      <c r="B63" s="10"/>
      <c r="C63" s="10"/>
      <c r="D63" s="10"/>
      <c r="E63" s="10"/>
      <c r="F63" s="10"/>
      <c r="G63" s="10"/>
      <c r="H63" s="3"/>
      <c r="I63" s="3"/>
    </row>
    <row r="64" spans="1:9" s="9" customFormat="1" ht="16.2">
      <c r="A64" s="10"/>
      <c r="B64" s="10"/>
      <c r="C64" s="10"/>
      <c r="D64" s="10"/>
      <c r="E64" s="10"/>
      <c r="F64" s="10"/>
      <c r="G64" s="10"/>
      <c r="H64" s="3"/>
      <c r="I64" s="3"/>
    </row>
    <row r="65" spans="1:9" s="9" customFormat="1" ht="16.2">
      <c r="A65" s="10"/>
      <c r="B65" s="10"/>
      <c r="C65" s="10"/>
      <c r="D65" s="10"/>
      <c r="E65" s="10"/>
      <c r="F65" s="10"/>
      <c r="G65" s="10"/>
      <c r="H65" s="3"/>
      <c r="I65" s="3"/>
    </row>
  </sheetData>
  <protectedRanges>
    <protectedRange sqref="A5:C50" name="Aralık1_3_1"/>
    <protectedRange sqref="D4:G4" name="Aralık1_3_1_1_1"/>
  </protectedRanges>
  <mergeCells count="2">
    <mergeCell ref="A1:G1"/>
    <mergeCell ref="A2:G2"/>
  </mergeCells>
  <pageMargins left="0.7" right="0.7" top="0.75" bottom="0.75" header="0.3" footer="0.3"/>
  <pageSetup paperSize="9" scale="87" fitToHeight="0"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66"/>
  <sheetViews>
    <sheetView view="pageBreakPreview" zoomScale="60" zoomScaleNormal="100" workbookViewId="0">
      <pane ySplit="4" topLeftCell="A5" activePane="bottomLeft" state="frozen"/>
      <selection pane="bottomLeft" activeCell="A2" sqref="A2:I2"/>
    </sheetView>
  </sheetViews>
  <sheetFormatPr defaultColWidth="9.21875" defaultRowHeight="15"/>
  <cols>
    <col min="1" max="1" width="31.109375" style="8" customWidth="1"/>
    <col min="2" max="2" width="6" style="8" customWidth="1"/>
    <col min="3" max="3" width="21.88671875" style="8" customWidth="1"/>
    <col min="4" max="5" width="11" style="8" bestFit="1" customWidth="1"/>
    <col min="6" max="6" width="7.6640625" style="8" bestFit="1" customWidth="1"/>
    <col min="7" max="7" width="11" style="8" bestFit="1" customWidth="1"/>
    <col min="8" max="9" width="7.6640625" style="8" bestFit="1" customWidth="1"/>
    <col min="10" max="13" width="4" style="3" customWidth="1"/>
    <col min="14" max="16384" width="9.21875" style="3"/>
  </cols>
  <sheetData>
    <row r="1" spans="1:9" ht="18" customHeight="1">
      <c r="A1" s="47" t="s">
        <v>49</v>
      </c>
      <c r="B1" s="48"/>
      <c r="C1" s="48"/>
      <c r="D1" s="48"/>
      <c r="E1" s="48"/>
      <c r="F1" s="48"/>
      <c r="G1" s="48"/>
      <c r="H1" s="48"/>
      <c r="I1" s="48"/>
    </row>
    <row r="2" spans="1:9" ht="23.55" customHeight="1" thickBot="1">
      <c r="A2" s="49" t="s">
        <v>59</v>
      </c>
      <c r="B2" s="50"/>
      <c r="C2" s="50"/>
      <c r="D2" s="50"/>
      <c r="E2" s="50"/>
      <c r="F2" s="50"/>
      <c r="G2" s="50"/>
      <c r="H2" s="50"/>
      <c r="I2" s="50"/>
    </row>
    <row r="3" spans="1:9" s="1" customFormat="1" ht="20.25" customHeight="1" thickBot="1">
      <c r="A3" s="14"/>
      <c r="B3" s="15"/>
      <c r="C3" s="15"/>
      <c r="D3" s="16">
        <v>1</v>
      </c>
      <c r="E3" s="17">
        <v>2</v>
      </c>
      <c r="F3" s="17">
        <v>3</v>
      </c>
      <c r="G3" s="17">
        <v>4</v>
      </c>
      <c r="H3" s="17">
        <v>5</v>
      </c>
      <c r="I3" s="17">
        <v>6</v>
      </c>
    </row>
    <row r="4" spans="1:9" s="2" customFormat="1" ht="220.2" customHeight="1" thickBot="1">
      <c r="A4" s="28" t="s">
        <v>52</v>
      </c>
      <c r="B4" s="18" t="s">
        <v>47</v>
      </c>
      <c r="C4" s="18" t="s">
        <v>48</v>
      </c>
      <c r="D4" s="29" t="s">
        <v>68</v>
      </c>
      <c r="E4" s="30" t="s">
        <v>69</v>
      </c>
      <c r="F4" s="30" t="s">
        <v>70</v>
      </c>
      <c r="G4" s="30" t="s">
        <v>71</v>
      </c>
      <c r="H4" s="30" t="s">
        <v>72</v>
      </c>
      <c r="I4" s="30" t="s">
        <v>73</v>
      </c>
    </row>
    <row r="5" spans="1:9" s="4" customFormat="1" ht="25.05" customHeight="1" thickBot="1">
      <c r="A5" s="19" t="str">
        <f>'Sınıf Listesi'!C2</f>
        <v>ALPER ATLIK</v>
      </c>
      <c r="B5" s="20">
        <f t="shared" ref="B5:B50" si="0">ROUND(AVERAGE(D5:I5),0)</f>
        <v>4</v>
      </c>
      <c r="C5" s="21" t="str">
        <f>IF(B5=4,"ÇOK İYİ",IF(B5=3,"İYİ",IF(B5=2,"YETERLİ",IF(B5=1,"GELİŞTİRİLMELİ"))))</f>
        <v>ÇOK İYİ</v>
      </c>
      <c r="D5" s="31">
        <v>4</v>
      </c>
      <c r="E5" s="31">
        <v>4</v>
      </c>
      <c r="F5" s="31">
        <v>4</v>
      </c>
      <c r="G5" s="31">
        <v>4</v>
      </c>
      <c r="H5" s="31">
        <v>4</v>
      </c>
      <c r="I5" s="31">
        <v>4</v>
      </c>
    </row>
    <row r="6" spans="1:9" s="4" customFormat="1" ht="25.05" customHeight="1" thickBot="1">
      <c r="A6" s="19" t="str">
        <f>'Sınıf Listesi'!C3</f>
        <v>ARYA YILDIRIM</v>
      </c>
      <c r="B6" s="20">
        <f t="shared" si="0"/>
        <v>3</v>
      </c>
      <c r="C6" s="21" t="str">
        <f t="shared" ref="C6:C50" si="1">IF(B6=4,"ÇOK İYİ",IF(B6=3,"İYİ",IF(B6=2,"YETERLİ",IF(B6=1,"GELİŞTİRİLMELİ"))))</f>
        <v>İYİ</v>
      </c>
      <c r="D6" s="31">
        <v>4</v>
      </c>
      <c r="E6" s="31">
        <v>3</v>
      </c>
      <c r="F6" s="31">
        <v>2</v>
      </c>
      <c r="G6" s="31">
        <v>3</v>
      </c>
      <c r="H6" s="31">
        <v>3</v>
      </c>
      <c r="I6" s="31">
        <v>3</v>
      </c>
    </row>
    <row r="7" spans="1:9" s="4" customFormat="1" ht="25.05" customHeight="1" thickBot="1">
      <c r="A7" s="19" t="str">
        <f>'Sınıf Listesi'!C4</f>
        <v>ASLAN PAŞA</v>
      </c>
      <c r="B7" s="20">
        <f t="shared" si="0"/>
        <v>3</v>
      </c>
      <c r="C7" s="21" t="str">
        <f t="shared" si="1"/>
        <v>İYİ</v>
      </c>
      <c r="D7" s="31">
        <v>4</v>
      </c>
      <c r="E7" s="31">
        <v>3</v>
      </c>
      <c r="F7" s="31">
        <v>2</v>
      </c>
      <c r="G7" s="31">
        <v>2</v>
      </c>
      <c r="H7" s="31">
        <v>2</v>
      </c>
      <c r="I7" s="31">
        <v>2</v>
      </c>
    </row>
    <row r="8" spans="1:9" s="4" customFormat="1" ht="25.05" customHeight="1" thickBot="1">
      <c r="A8" s="19" t="str">
        <f>'Sınıf Listesi'!C5</f>
        <v>AYSEL ALP</v>
      </c>
      <c r="B8" s="20">
        <f t="shared" si="0"/>
        <v>2</v>
      </c>
      <c r="C8" s="21" t="str">
        <f t="shared" si="1"/>
        <v>YETERLİ</v>
      </c>
      <c r="D8" s="31">
        <v>4</v>
      </c>
      <c r="E8" s="31">
        <v>3</v>
      </c>
      <c r="F8" s="31">
        <v>2</v>
      </c>
      <c r="G8" s="31">
        <v>1</v>
      </c>
      <c r="H8" s="31">
        <v>1</v>
      </c>
      <c r="I8" s="31">
        <v>1</v>
      </c>
    </row>
    <row r="9" spans="1:9" s="4" customFormat="1" ht="25.05" customHeight="1" thickBot="1">
      <c r="A9" s="19" t="str">
        <f>'Sınıf Listesi'!C6</f>
        <v>BEYZA ŞİRİN</v>
      </c>
      <c r="B9" s="20">
        <f t="shared" si="0"/>
        <v>2</v>
      </c>
      <c r="C9" s="21" t="str">
        <f t="shared" si="1"/>
        <v>YETERLİ</v>
      </c>
      <c r="D9" s="31">
        <v>4</v>
      </c>
      <c r="E9" s="31">
        <v>3</v>
      </c>
      <c r="F9" s="31">
        <v>2</v>
      </c>
      <c r="G9" s="31">
        <v>1</v>
      </c>
      <c r="H9" s="31">
        <v>1</v>
      </c>
      <c r="I9" s="31">
        <v>1</v>
      </c>
    </row>
    <row r="10" spans="1:9" s="4" customFormat="1" ht="25.05" customHeight="1" thickBot="1">
      <c r="A10" s="19" t="str">
        <f>'Sınıf Listesi'!C7</f>
        <v>CEYLİN DENİZ</v>
      </c>
      <c r="B10" s="20">
        <f t="shared" si="0"/>
        <v>2</v>
      </c>
      <c r="C10" s="21" t="str">
        <f t="shared" si="1"/>
        <v>YETERLİ</v>
      </c>
      <c r="D10" s="31">
        <v>4</v>
      </c>
      <c r="E10" s="31">
        <v>3</v>
      </c>
      <c r="F10" s="31">
        <v>2</v>
      </c>
      <c r="G10" s="31">
        <v>1</v>
      </c>
      <c r="H10" s="31">
        <v>1</v>
      </c>
      <c r="I10" s="31">
        <v>1</v>
      </c>
    </row>
    <row r="11" spans="1:9" s="4" customFormat="1" ht="25.05" customHeight="1" thickBot="1">
      <c r="A11" s="19" t="str">
        <f>'Sınıf Listesi'!C8</f>
        <v>ÇAĞIN TAŞ</v>
      </c>
      <c r="B11" s="20">
        <f t="shared" si="0"/>
        <v>2</v>
      </c>
      <c r="C11" s="21" t="str">
        <f t="shared" si="1"/>
        <v>YETERLİ</v>
      </c>
      <c r="D11" s="31">
        <v>4</v>
      </c>
      <c r="E11" s="31">
        <v>3</v>
      </c>
      <c r="F11" s="31">
        <v>2</v>
      </c>
      <c r="G11" s="31">
        <v>1</v>
      </c>
      <c r="H11" s="31">
        <v>1</v>
      </c>
      <c r="I11" s="31">
        <v>1</v>
      </c>
    </row>
    <row r="12" spans="1:9" s="4" customFormat="1" ht="25.05" customHeight="1" thickBot="1">
      <c r="A12" s="19" t="str">
        <f>'Sınıf Listesi'!C9</f>
        <v>ÇAĞIN UĞUR BİLGE</v>
      </c>
      <c r="B12" s="20">
        <f t="shared" si="0"/>
        <v>2</v>
      </c>
      <c r="C12" s="21" t="str">
        <f t="shared" si="1"/>
        <v>YETERLİ</v>
      </c>
      <c r="D12" s="31">
        <v>4</v>
      </c>
      <c r="E12" s="31">
        <v>3</v>
      </c>
      <c r="F12" s="31">
        <v>2</v>
      </c>
      <c r="G12" s="31">
        <v>1</v>
      </c>
      <c r="H12" s="31">
        <v>1</v>
      </c>
      <c r="I12" s="31">
        <v>1</v>
      </c>
    </row>
    <row r="13" spans="1:9" s="4" customFormat="1" ht="25.05" customHeight="1" thickBot="1">
      <c r="A13" s="19" t="str">
        <f>'Sınıf Listesi'!C10</f>
        <v>DENİZ CANDEMİR</v>
      </c>
      <c r="B13" s="20">
        <f t="shared" si="0"/>
        <v>2</v>
      </c>
      <c r="C13" s="21" t="str">
        <f t="shared" si="1"/>
        <v>YETERLİ</v>
      </c>
      <c r="D13" s="31">
        <v>4</v>
      </c>
      <c r="E13" s="31">
        <v>3</v>
      </c>
      <c r="F13" s="31">
        <v>2</v>
      </c>
      <c r="G13" s="31">
        <v>1</v>
      </c>
      <c r="H13" s="31">
        <v>1</v>
      </c>
      <c r="I13" s="31">
        <v>1</v>
      </c>
    </row>
    <row r="14" spans="1:9" s="4" customFormat="1" ht="25.05" customHeight="1" thickBot="1">
      <c r="A14" s="19" t="str">
        <f>'Sınıf Listesi'!C11</f>
        <v>DENİZ TOPRAK YARDIM</v>
      </c>
      <c r="B14" s="20">
        <f t="shared" si="0"/>
        <v>2</v>
      </c>
      <c r="C14" s="21" t="str">
        <f t="shared" si="1"/>
        <v>YETERLİ</v>
      </c>
      <c r="D14" s="31">
        <v>4</v>
      </c>
      <c r="E14" s="31">
        <v>3</v>
      </c>
      <c r="F14" s="31">
        <v>2</v>
      </c>
      <c r="G14" s="31">
        <v>1</v>
      </c>
      <c r="H14" s="31">
        <v>1</v>
      </c>
      <c r="I14" s="31">
        <v>1</v>
      </c>
    </row>
    <row r="15" spans="1:9" s="4" customFormat="1" ht="25.05" customHeight="1" thickBot="1">
      <c r="A15" s="19" t="str">
        <f>'Sınıf Listesi'!C12</f>
        <v>DOĞA LİVA TANKUT</v>
      </c>
      <c r="B15" s="20">
        <f t="shared" si="0"/>
        <v>2</v>
      </c>
      <c r="C15" s="21" t="str">
        <f t="shared" si="1"/>
        <v>YETERLİ</v>
      </c>
      <c r="D15" s="31">
        <v>4</v>
      </c>
      <c r="E15" s="31">
        <v>3</v>
      </c>
      <c r="F15" s="31">
        <v>2</v>
      </c>
      <c r="G15" s="31">
        <v>1</v>
      </c>
      <c r="H15" s="31">
        <v>1</v>
      </c>
      <c r="I15" s="31">
        <v>1</v>
      </c>
    </row>
    <row r="16" spans="1:9" s="4" customFormat="1" ht="25.05" customHeight="1" thickBot="1">
      <c r="A16" s="19" t="str">
        <f>'Sınıf Listesi'!C13</f>
        <v>ELA YILDIRIM</v>
      </c>
      <c r="B16" s="20">
        <f t="shared" si="0"/>
        <v>2</v>
      </c>
      <c r="C16" s="21" t="str">
        <f t="shared" si="1"/>
        <v>YETERLİ</v>
      </c>
      <c r="D16" s="31">
        <v>4</v>
      </c>
      <c r="E16" s="31">
        <v>3</v>
      </c>
      <c r="F16" s="31">
        <v>2</v>
      </c>
      <c r="G16" s="31">
        <v>1</v>
      </c>
      <c r="H16" s="31">
        <v>1</v>
      </c>
      <c r="I16" s="31">
        <v>1</v>
      </c>
    </row>
    <row r="17" spans="1:9" s="4" customFormat="1" ht="25.05" customHeight="1" thickBot="1">
      <c r="A17" s="19" t="str">
        <f>'Sınıf Listesi'!C14</f>
        <v>ELİF ESEN</v>
      </c>
      <c r="B17" s="20">
        <f t="shared" si="0"/>
        <v>2</v>
      </c>
      <c r="C17" s="21" t="str">
        <f t="shared" si="1"/>
        <v>YETERLİ</v>
      </c>
      <c r="D17" s="31">
        <v>4</v>
      </c>
      <c r="E17" s="31">
        <v>3</v>
      </c>
      <c r="F17" s="31">
        <v>2</v>
      </c>
      <c r="G17" s="31">
        <v>1</v>
      </c>
      <c r="H17" s="31">
        <v>1</v>
      </c>
      <c r="I17" s="31">
        <v>1</v>
      </c>
    </row>
    <row r="18" spans="1:9" s="4" customFormat="1" ht="25.05" customHeight="1" thickBot="1">
      <c r="A18" s="19" t="str">
        <f>'Sınıf Listesi'!C15</f>
        <v>EMİR SULF KABADAYI</v>
      </c>
      <c r="B18" s="20">
        <f t="shared" si="0"/>
        <v>2</v>
      </c>
      <c r="C18" s="21" t="str">
        <f t="shared" si="1"/>
        <v>YETERLİ</v>
      </c>
      <c r="D18" s="31">
        <v>4</v>
      </c>
      <c r="E18" s="31">
        <v>3</v>
      </c>
      <c r="F18" s="31">
        <v>2</v>
      </c>
      <c r="G18" s="31">
        <v>1</v>
      </c>
      <c r="H18" s="31">
        <v>1</v>
      </c>
      <c r="I18" s="31">
        <v>1</v>
      </c>
    </row>
    <row r="19" spans="1:9" s="4" customFormat="1" ht="25.05" customHeight="1" thickBot="1">
      <c r="A19" s="19" t="str">
        <f>'Sınıf Listesi'!C16</f>
        <v>ERTUĞRUL AFFAN</v>
      </c>
      <c r="B19" s="20">
        <f t="shared" si="0"/>
        <v>2</v>
      </c>
      <c r="C19" s="21" t="str">
        <f t="shared" si="1"/>
        <v>YETERLİ</v>
      </c>
      <c r="D19" s="31">
        <v>4</v>
      </c>
      <c r="E19" s="31">
        <v>3</v>
      </c>
      <c r="F19" s="31">
        <v>2</v>
      </c>
      <c r="G19" s="31">
        <v>1</v>
      </c>
      <c r="H19" s="31">
        <v>1</v>
      </c>
      <c r="I19" s="31">
        <v>1</v>
      </c>
    </row>
    <row r="20" spans="1:9" s="4" customFormat="1" ht="25.05" customHeight="1" thickBot="1">
      <c r="A20" s="19" t="str">
        <f>'Sınıf Listesi'!C17</f>
        <v>EVRİMSU KAR</v>
      </c>
      <c r="B20" s="20">
        <f t="shared" si="0"/>
        <v>2</v>
      </c>
      <c r="C20" s="21" t="str">
        <f t="shared" si="1"/>
        <v>YETERLİ</v>
      </c>
      <c r="D20" s="31">
        <v>4</v>
      </c>
      <c r="E20" s="31">
        <v>3</v>
      </c>
      <c r="F20" s="31">
        <v>2</v>
      </c>
      <c r="G20" s="31">
        <v>1</v>
      </c>
      <c r="H20" s="31">
        <v>1</v>
      </c>
      <c r="I20" s="31">
        <v>1</v>
      </c>
    </row>
    <row r="21" spans="1:9" s="4" customFormat="1" ht="25.05" customHeight="1" thickBot="1">
      <c r="A21" s="19" t="str">
        <f>'Sınıf Listesi'!C18</f>
        <v>EYLÜL TEKİN</v>
      </c>
      <c r="B21" s="20">
        <f t="shared" si="0"/>
        <v>2</v>
      </c>
      <c r="C21" s="21" t="str">
        <f t="shared" si="1"/>
        <v>YETERLİ</v>
      </c>
      <c r="D21" s="31">
        <v>4</v>
      </c>
      <c r="E21" s="31">
        <v>3</v>
      </c>
      <c r="F21" s="31">
        <v>2</v>
      </c>
      <c r="G21" s="31">
        <v>1</v>
      </c>
      <c r="H21" s="31">
        <v>1</v>
      </c>
      <c r="I21" s="31">
        <v>1</v>
      </c>
    </row>
    <row r="22" spans="1:9" s="4" customFormat="1" ht="25.05" customHeight="1" thickBot="1">
      <c r="A22" s="19" t="str">
        <f>'Sınıf Listesi'!C19</f>
        <v>EYMEN VURAL</v>
      </c>
      <c r="B22" s="20">
        <f t="shared" si="0"/>
        <v>2</v>
      </c>
      <c r="C22" s="21" t="str">
        <f t="shared" si="1"/>
        <v>YETERLİ</v>
      </c>
      <c r="D22" s="31">
        <v>4</v>
      </c>
      <c r="E22" s="31">
        <v>3</v>
      </c>
      <c r="F22" s="31">
        <v>2</v>
      </c>
      <c r="G22" s="31">
        <v>1</v>
      </c>
      <c r="H22" s="31">
        <v>1</v>
      </c>
      <c r="I22" s="31">
        <v>1</v>
      </c>
    </row>
    <row r="23" spans="1:9" s="4" customFormat="1" ht="25.05" customHeight="1" thickBot="1">
      <c r="A23" s="19" t="str">
        <f>'Sınıf Listesi'!C20</f>
        <v>FATMA BEYZA KARABACAK</v>
      </c>
      <c r="B23" s="20">
        <f t="shared" si="0"/>
        <v>2</v>
      </c>
      <c r="C23" s="21" t="str">
        <f t="shared" si="1"/>
        <v>YETERLİ</v>
      </c>
      <c r="D23" s="31">
        <v>4</v>
      </c>
      <c r="E23" s="31">
        <v>3</v>
      </c>
      <c r="F23" s="31">
        <v>2</v>
      </c>
      <c r="G23" s="31">
        <v>1</v>
      </c>
      <c r="H23" s="31">
        <v>1</v>
      </c>
      <c r="I23" s="31">
        <v>1</v>
      </c>
    </row>
    <row r="24" spans="1:9" s="4" customFormat="1" ht="25.05" customHeight="1" thickBot="1">
      <c r="A24" s="19" t="str">
        <f>'Sınıf Listesi'!C21</f>
        <v>GÜNEY USLU</v>
      </c>
      <c r="B24" s="20">
        <f t="shared" si="0"/>
        <v>2</v>
      </c>
      <c r="C24" s="21" t="str">
        <f t="shared" si="1"/>
        <v>YETERLİ</v>
      </c>
      <c r="D24" s="31">
        <v>4</v>
      </c>
      <c r="E24" s="31">
        <v>3</v>
      </c>
      <c r="F24" s="31">
        <v>2</v>
      </c>
      <c r="G24" s="31">
        <v>1</v>
      </c>
      <c r="H24" s="31">
        <v>1</v>
      </c>
      <c r="I24" s="31">
        <v>1</v>
      </c>
    </row>
    <row r="25" spans="1:9" s="4" customFormat="1" ht="25.05" customHeight="1" thickBot="1">
      <c r="A25" s="19" t="str">
        <f>'Sınıf Listesi'!C22</f>
        <v>HAMDİ EMİR KAPLANCAN</v>
      </c>
      <c r="B25" s="20">
        <f t="shared" si="0"/>
        <v>2</v>
      </c>
      <c r="C25" s="21" t="str">
        <f t="shared" si="1"/>
        <v>YETERLİ</v>
      </c>
      <c r="D25" s="31">
        <v>4</v>
      </c>
      <c r="E25" s="31">
        <v>3</v>
      </c>
      <c r="F25" s="31">
        <v>2</v>
      </c>
      <c r="G25" s="31">
        <v>1</v>
      </c>
      <c r="H25" s="31">
        <v>1</v>
      </c>
      <c r="I25" s="31">
        <v>1</v>
      </c>
    </row>
    <row r="26" spans="1:9" s="4" customFormat="1" ht="25.05" customHeight="1" thickBot="1">
      <c r="A26" s="19" t="str">
        <f>'Sınıf Listesi'!C23</f>
        <v>HÜMA YILDIRIM</v>
      </c>
      <c r="B26" s="20">
        <f t="shared" si="0"/>
        <v>2</v>
      </c>
      <c r="C26" s="21" t="str">
        <f t="shared" si="1"/>
        <v>YETERLİ</v>
      </c>
      <c r="D26" s="31">
        <v>4</v>
      </c>
      <c r="E26" s="31">
        <v>3</v>
      </c>
      <c r="F26" s="31">
        <v>2</v>
      </c>
      <c r="G26" s="31">
        <v>1</v>
      </c>
      <c r="H26" s="31">
        <v>1</v>
      </c>
      <c r="I26" s="31">
        <v>1</v>
      </c>
    </row>
    <row r="27" spans="1:9" s="4" customFormat="1" ht="25.05" customHeight="1" thickBot="1">
      <c r="A27" s="19" t="str">
        <f>'Sınıf Listesi'!C24</f>
        <v>HÜMA NUR AYDIN</v>
      </c>
      <c r="B27" s="20">
        <f t="shared" si="0"/>
        <v>2</v>
      </c>
      <c r="C27" s="21" t="str">
        <f t="shared" si="1"/>
        <v>YETERLİ</v>
      </c>
      <c r="D27" s="31">
        <v>4</v>
      </c>
      <c r="E27" s="31">
        <v>3</v>
      </c>
      <c r="F27" s="31">
        <v>2</v>
      </c>
      <c r="G27" s="31">
        <v>1</v>
      </c>
      <c r="H27" s="31">
        <v>1</v>
      </c>
      <c r="I27" s="31">
        <v>1</v>
      </c>
    </row>
    <row r="28" spans="1:9" s="4" customFormat="1" ht="25.05" customHeight="1" thickBot="1">
      <c r="A28" s="19" t="str">
        <f>'Sınıf Listesi'!C25</f>
        <v>İBRAHİM GENCER</v>
      </c>
      <c r="B28" s="20">
        <f t="shared" si="0"/>
        <v>2</v>
      </c>
      <c r="C28" s="21" t="str">
        <f t="shared" si="1"/>
        <v>YETERLİ</v>
      </c>
      <c r="D28" s="31">
        <v>4</v>
      </c>
      <c r="E28" s="31">
        <v>3</v>
      </c>
      <c r="F28" s="31">
        <v>2</v>
      </c>
      <c r="G28" s="31">
        <v>1</v>
      </c>
      <c r="H28" s="31">
        <v>1</v>
      </c>
      <c r="I28" s="31">
        <v>1</v>
      </c>
    </row>
    <row r="29" spans="1:9" s="4" customFormat="1" ht="25.05" customHeight="1" thickBot="1">
      <c r="A29" s="19" t="str">
        <f>'Sınıf Listesi'!C26</f>
        <v>İBRAHİM ARAS AKMAN</v>
      </c>
      <c r="B29" s="20">
        <f t="shared" si="0"/>
        <v>2</v>
      </c>
      <c r="C29" s="21" t="str">
        <f t="shared" si="1"/>
        <v>YETERLİ</v>
      </c>
      <c r="D29" s="31">
        <v>4</v>
      </c>
      <c r="E29" s="31">
        <v>3</v>
      </c>
      <c r="F29" s="31">
        <v>2</v>
      </c>
      <c r="G29" s="31">
        <v>1</v>
      </c>
      <c r="H29" s="31">
        <v>1</v>
      </c>
      <c r="I29" s="31">
        <v>1</v>
      </c>
    </row>
    <row r="30" spans="1:9" s="4" customFormat="1" ht="25.05" customHeight="1" thickBot="1">
      <c r="A30" s="19" t="str">
        <f>'Sınıf Listesi'!C27</f>
        <v>İBRAHİM ETHEM SAĞLAM</v>
      </c>
      <c r="B30" s="20">
        <f t="shared" si="0"/>
        <v>2</v>
      </c>
      <c r="C30" s="21" t="str">
        <f t="shared" si="1"/>
        <v>YETERLİ</v>
      </c>
      <c r="D30" s="31">
        <v>4</v>
      </c>
      <c r="E30" s="31">
        <v>3</v>
      </c>
      <c r="F30" s="31">
        <v>2</v>
      </c>
      <c r="G30" s="31">
        <v>1</v>
      </c>
      <c r="H30" s="31">
        <v>1</v>
      </c>
      <c r="I30" s="31">
        <v>1</v>
      </c>
    </row>
    <row r="31" spans="1:9" s="4" customFormat="1" ht="25.05" customHeight="1" thickBot="1">
      <c r="A31" s="19" t="str">
        <f>'Sınıf Listesi'!C28</f>
        <v>İKRA GÜNEŞ</v>
      </c>
      <c r="B31" s="20">
        <f t="shared" si="0"/>
        <v>2</v>
      </c>
      <c r="C31" s="21" t="str">
        <f t="shared" si="1"/>
        <v>YETERLİ</v>
      </c>
      <c r="D31" s="31">
        <v>4</v>
      </c>
      <c r="E31" s="31">
        <v>3</v>
      </c>
      <c r="F31" s="31">
        <v>2</v>
      </c>
      <c r="G31" s="31">
        <v>1</v>
      </c>
      <c r="H31" s="31">
        <v>1</v>
      </c>
      <c r="I31" s="31">
        <v>1</v>
      </c>
    </row>
    <row r="32" spans="1:9" s="4" customFormat="1" ht="25.05" customHeight="1" thickBot="1">
      <c r="A32" s="19" t="str">
        <f>'Sınıf Listesi'!C29</f>
        <v>İLTER KAĞAN ÖZDEMİR</v>
      </c>
      <c r="B32" s="20">
        <f t="shared" si="0"/>
        <v>2</v>
      </c>
      <c r="C32" s="21" t="str">
        <f t="shared" si="1"/>
        <v>YETERLİ</v>
      </c>
      <c r="D32" s="31">
        <v>4</v>
      </c>
      <c r="E32" s="31">
        <v>3</v>
      </c>
      <c r="F32" s="31">
        <v>2</v>
      </c>
      <c r="G32" s="31">
        <v>1</v>
      </c>
      <c r="H32" s="31">
        <v>1</v>
      </c>
      <c r="I32" s="31">
        <v>1</v>
      </c>
    </row>
    <row r="33" spans="1:9" s="4" customFormat="1" ht="25.05" customHeight="1" thickBot="1">
      <c r="A33" s="19" t="str">
        <f>'Sınıf Listesi'!C30</f>
        <v>İLYAS KÜRŞAT ATEŞ</v>
      </c>
      <c r="B33" s="20">
        <f t="shared" si="0"/>
        <v>2</v>
      </c>
      <c r="C33" s="21" t="str">
        <f t="shared" si="1"/>
        <v>YETERLİ</v>
      </c>
      <c r="D33" s="31">
        <v>4</v>
      </c>
      <c r="E33" s="31">
        <v>3</v>
      </c>
      <c r="F33" s="31">
        <v>2</v>
      </c>
      <c r="G33" s="31">
        <v>1</v>
      </c>
      <c r="H33" s="31">
        <v>1</v>
      </c>
      <c r="I33" s="31">
        <v>1</v>
      </c>
    </row>
    <row r="34" spans="1:9" s="4" customFormat="1" ht="25.05" customHeight="1" thickBot="1">
      <c r="A34" s="19" t="str">
        <f>'Sınıf Listesi'!C31</f>
        <v>İSMAİL EFE ÖZGÜL</v>
      </c>
      <c r="B34" s="20">
        <f t="shared" si="0"/>
        <v>2</v>
      </c>
      <c r="C34" s="21" t="str">
        <f t="shared" si="1"/>
        <v>YETERLİ</v>
      </c>
      <c r="D34" s="31">
        <v>4</v>
      </c>
      <c r="E34" s="31">
        <v>3</v>
      </c>
      <c r="F34" s="31">
        <v>2</v>
      </c>
      <c r="G34" s="31">
        <v>1</v>
      </c>
      <c r="H34" s="31">
        <v>1</v>
      </c>
      <c r="I34" s="31">
        <v>1</v>
      </c>
    </row>
    <row r="35" spans="1:9" s="4" customFormat="1" ht="25.05" customHeight="1" thickBot="1">
      <c r="A35" s="19" t="str">
        <f>'Sınıf Listesi'!C32</f>
        <v>MEHMET ATA ALTAY</v>
      </c>
      <c r="B35" s="20">
        <f t="shared" si="0"/>
        <v>2</v>
      </c>
      <c r="C35" s="21" t="str">
        <f t="shared" si="1"/>
        <v>YETERLİ</v>
      </c>
      <c r="D35" s="31">
        <v>4</v>
      </c>
      <c r="E35" s="31">
        <v>3</v>
      </c>
      <c r="F35" s="31">
        <v>2</v>
      </c>
      <c r="G35" s="31">
        <v>1</v>
      </c>
      <c r="H35" s="31">
        <v>1</v>
      </c>
      <c r="I35" s="31">
        <v>1</v>
      </c>
    </row>
    <row r="36" spans="1:9" s="4" customFormat="1" ht="25.05" customHeight="1" thickBot="1">
      <c r="A36" s="19" t="str">
        <f>'Sınıf Listesi'!C33</f>
        <v>MERİÇ ALVER</v>
      </c>
      <c r="B36" s="20">
        <f t="shared" si="0"/>
        <v>2</v>
      </c>
      <c r="C36" s="21" t="str">
        <f t="shared" si="1"/>
        <v>YETERLİ</v>
      </c>
      <c r="D36" s="31">
        <v>4</v>
      </c>
      <c r="E36" s="31">
        <v>3</v>
      </c>
      <c r="F36" s="31">
        <v>2</v>
      </c>
      <c r="G36" s="31">
        <v>1</v>
      </c>
      <c r="H36" s="31">
        <v>1</v>
      </c>
      <c r="I36" s="31">
        <v>1</v>
      </c>
    </row>
    <row r="37" spans="1:9" s="4" customFormat="1" ht="25.05" customHeight="1" thickBot="1">
      <c r="A37" s="19" t="str">
        <f>'Sınıf Listesi'!C34</f>
        <v>MUHARREM TEKNE</v>
      </c>
      <c r="B37" s="20">
        <f t="shared" si="0"/>
        <v>2</v>
      </c>
      <c r="C37" s="21" t="str">
        <f t="shared" si="1"/>
        <v>YETERLİ</v>
      </c>
      <c r="D37" s="31">
        <v>4</v>
      </c>
      <c r="E37" s="31">
        <v>3</v>
      </c>
      <c r="F37" s="31">
        <v>2</v>
      </c>
      <c r="G37" s="31">
        <v>1</v>
      </c>
      <c r="H37" s="31">
        <v>1</v>
      </c>
      <c r="I37" s="31">
        <v>1</v>
      </c>
    </row>
    <row r="38" spans="1:9" s="4" customFormat="1" ht="25.05" customHeight="1" thickBot="1">
      <c r="A38" s="19" t="str">
        <f>'Sınıf Listesi'!C35</f>
        <v>MUSTAFA URAZ ERGÜL</v>
      </c>
      <c r="B38" s="20">
        <f t="shared" si="0"/>
        <v>2</v>
      </c>
      <c r="C38" s="21" t="str">
        <f t="shared" si="1"/>
        <v>YETERLİ</v>
      </c>
      <c r="D38" s="31">
        <v>4</v>
      </c>
      <c r="E38" s="31">
        <v>3</v>
      </c>
      <c r="F38" s="31">
        <v>2</v>
      </c>
      <c r="G38" s="31">
        <v>1</v>
      </c>
      <c r="H38" s="31">
        <v>1</v>
      </c>
      <c r="I38" s="31">
        <v>1</v>
      </c>
    </row>
    <row r="39" spans="1:9" s="4" customFormat="1" ht="25.05" customHeight="1" thickBot="1">
      <c r="A39" s="19" t="str">
        <f>'Sınıf Listesi'!C36</f>
        <v>NAZ ERTEKİN</v>
      </c>
      <c r="B39" s="20">
        <f t="shared" si="0"/>
        <v>2</v>
      </c>
      <c r="C39" s="21" t="str">
        <f t="shared" si="1"/>
        <v>YETERLİ</v>
      </c>
      <c r="D39" s="31">
        <v>4</v>
      </c>
      <c r="E39" s="31">
        <v>3</v>
      </c>
      <c r="F39" s="31">
        <v>2</v>
      </c>
      <c r="G39" s="31">
        <v>1</v>
      </c>
      <c r="H39" s="31">
        <v>1</v>
      </c>
      <c r="I39" s="31">
        <v>1</v>
      </c>
    </row>
    <row r="40" spans="1:9" s="4" customFormat="1" ht="25.05" customHeight="1" thickBot="1">
      <c r="A40" s="19" t="str">
        <f>'Sınıf Listesi'!C37</f>
        <v>ÖZÜM SU KEKEÇ</v>
      </c>
      <c r="B40" s="20">
        <f t="shared" si="0"/>
        <v>2</v>
      </c>
      <c r="C40" s="21" t="str">
        <f t="shared" si="1"/>
        <v>YETERLİ</v>
      </c>
      <c r="D40" s="31">
        <v>4</v>
      </c>
      <c r="E40" s="31">
        <v>3</v>
      </c>
      <c r="F40" s="31">
        <v>2</v>
      </c>
      <c r="G40" s="31">
        <v>1</v>
      </c>
      <c r="H40" s="31">
        <v>1</v>
      </c>
      <c r="I40" s="31">
        <v>1</v>
      </c>
    </row>
    <row r="41" spans="1:9" s="4" customFormat="1" ht="25.05" customHeight="1" thickBot="1">
      <c r="A41" s="19" t="str">
        <f>'Sınıf Listesi'!C38</f>
        <v>PELİNSU TOKATLI</v>
      </c>
      <c r="B41" s="20">
        <f t="shared" si="0"/>
        <v>2</v>
      </c>
      <c r="C41" s="21" t="str">
        <f t="shared" si="1"/>
        <v>YETERLİ</v>
      </c>
      <c r="D41" s="31">
        <v>4</v>
      </c>
      <c r="E41" s="31">
        <v>3</v>
      </c>
      <c r="F41" s="31">
        <v>2</v>
      </c>
      <c r="G41" s="31">
        <v>1</v>
      </c>
      <c r="H41" s="31">
        <v>1</v>
      </c>
      <c r="I41" s="31">
        <v>1</v>
      </c>
    </row>
    <row r="42" spans="1:9" s="4" customFormat="1" ht="25.05" customHeight="1" thickBot="1">
      <c r="A42" s="19" t="str">
        <f>'Sınıf Listesi'!C39</f>
        <v>REFİK EYMEN GÖK</v>
      </c>
      <c r="B42" s="20">
        <f t="shared" si="0"/>
        <v>2</v>
      </c>
      <c r="C42" s="21" t="str">
        <f t="shared" si="1"/>
        <v>YETERLİ</v>
      </c>
      <c r="D42" s="31">
        <v>4</v>
      </c>
      <c r="E42" s="31">
        <v>3</v>
      </c>
      <c r="F42" s="31">
        <v>2</v>
      </c>
      <c r="G42" s="31">
        <v>1</v>
      </c>
      <c r="H42" s="31">
        <v>1</v>
      </c>
      <c r="I42" s="31">
        <v>1</v>
      </c>
    </row>
    <row r="43" spans="1:9" s="4" customFormat="1" ht="25.05" customHeight="1" thickBot="1">
      <c r="A43" s="19" t="str">
        <f>'Sınıf Listesi'!C40</f>
        <v>REYYAN ZÜMRA YILDIZ</v>
      </c>
      <c r="B43" s="20">
        <f t="shared" si="0"/>
        <v>2</v>
      </c>
      <c r="C43" s="21" t="str">
        <f t="shared" si="1"/>
        <v>YETERLİ</v>
      </c>
      <c r="D43" s="31">
        <v>4</v>
      </c>
      <c r="E43" s="31">
        <v>3</v>
      </c>
      <c r="F43" s="31">
        <v>2</v>
      </c>
      <c r="G43" s="31">
        <v>1</v>
      </c>
      <c r="H43" s="31">
        <v>1</v>
      </c>
      <c r="I43" s="31">
        <v>1</v>
      </c>
    </row>
    <row r="44" spans="1:9" s="4" customFormat="1" ht="25.05" customHeight="1" thickBot="1">
      <c r="A44" s="19" t="str">
        <f>'Sınıf Listesi'!C41</f>
        <v>SIRAÇ SERTKAL</v>
      </c>
      <c r="B44" s="20">
        <f t="shared" si="0"/>
        <v>2</v>
      </c>
      <c r="C44" s="21" t="str">
        <f t="shared" si="1"/>
        <v>YETERLİ</v>
      </c>
      <c r="D44" s="31">
        <v>4</v>
      </c>
      <c r="E44" s="31">
        <v>3</v>
      </c>
      <c r="F44" s="31">
        <v>2</v>
      </c>
      <c r="G44" s="31">
        <v>1</v>
      </c>
      <c r="H44" s="31">
        <v>1</v>
      </c>
      <c r="I44" s="31">
        <v>1</v>
      </c>
    </row>
    <row r="45" spans="1:9" s="4" customFormat="1" ht="25.05" customHeight="1" thickBot="1">
      <c r="A45" s="19" t="str">
        <f>'Sınıf Listesi'!C42</f>
        <v>UĞUR ARAS İLTAN</v>
      </c>
      <c r="B45" s="20">
        <f t="shared" si="0"/>
        <v>2</v>
      </c>
      <c r="C45" s="21" t="str">
        <f t="shared" si="1"/>
        <v>YETERLİ</v>
      </c>
      <c r="D45" s="31">
        <v>4</v>
      </c>
      <c r="E45" s="31">
        <v>3</v>
      </c>
      <c r="F45" s="31">
        <v>2</v>
      </c>
      <c r="G45" s="31">
        <v>1</v>
      </c>
      <c r="H45" s="31">
        <v>1</v>
      </c>
      <c r="I45" s="31">
        <v>1</v>
      </c>
    </row>
    <row r="46" spans="1:9" s="4" customFormat="1" ht="25.05" customHeight="1" thickBot="1">
      <c r="A46" s="19" t="str">
        <f>'Sınıf Listesi'!C43</f>
        <v>YAVUZ SELİM EROL</v>
      </c>
      <c r="B46" s="20">
        <f t="shared" si="0"/>
        <v>2</v>
      </c>
      <c r="C46" s="21" t="str">
        <f t="shared" si="1"/>
        <v>YETERLİ</v>
      </c>
      <c r="D46" s="31">
        <v>4</v>
      </c>
      <c r="E46" s="31">
        <v>3</v>
      </c>
      <c r="F46" s="31">
        <v>2</v>
      </c>
      <c r="G46" s="31">
        <v>1</v>
      </c>
      <c r="H46" s="31">
        <v>1</v>
      </c>
      <c r="I46" s="31">
        <v>1</v>
      </c>
    </row>
    <row r="47" spans="1:9" s="4" customFormat="1" ht="25.05" customHeight="1" thickBot="1">
      <c r="A47" s="19" t="str">
        <f>'Sınıf Listesi'!C44</f>
        <v>ZEKERİYA NADİR AYATA</v>
      </c>
      <c r="B47" s="20">
        <f t="shared" si="0"/>
        <v>2</v>
      </c>
      <c r="C47" s="21" t="str">
        <f t="shared" si="1"/>
        <v>YETERLİ</v>
      </c>
      <c r="D47" s="31">
        <v>4</v>
      </c>
      <c r="E47" s="31">
        <v>3</v>
      </c>
      <c r="F47" s="31">
        <v>2</v>
      </c>
      <c r="G47" s="31">
        <v>1</v>
      </c>
      <c r="H47" s="31">
        <v>1</v>
      </c>
      <c r="I47" s="31">
        <v>1</v>
      </c>
    </row>
    <row r="48" spans="1:9" s="4" customFormat="1" ht="25.05" customHeight="1" thickBot="1">
      <c r="A48" s="19" t="str">
        <f>'Sınıf Listesi'!C45</f>
        <v>ZEYNEP ECE YARDIM</v>
      </c>
      <c r="B48" s="20">
        <f t="shared" si="0"/>
        <v>2</v>
      </c>
      <c r="C48" s="21" t="str">
        <f t="shared" si="1"/>
        <v>YETERLİ</v>
      </c>
      <c r="D48" s="31">
        <v>4</v>
      </c>
      <c r="E48" s="31">
        <v>3</v>
      </c>
      <c r="F48" s="31">
        <v>2</v>
      </c>
      <c r="G48" s="31">
        <v>1</v>
      </c>
      <c r="H48" s="31">
        <v>1</v>
      </c>
      <c r="I48" s="31">
        <v>1</v>
      </c>
    </row>
    <row r="49" spans="1:13" s="4" customFormat="1" ht="25.05" customHeight="1" thickBot="1">
      <c r="A49" s="19" t="str">
        <f>'Sınıf Listesi'!C46</f>
        <v>ZEYNEP ECE YARDIM</v>
      </c>
      <c r="B49" s="20">
        <f t="shared" si="0"/>
        <v>2</v>
      </c>
      <c r="C49" s="21" t="str">
        <f t="shared" si="1"/>
        <v>YETERLİ</v>
      </c>
      <c r="D49" s="31">
        <v>4</v>
      </c>
      <c r="E49" s="31">
        <v>3</v>
      </c>
      <c r="F49" s="31">
        <v>2</v>
      </c>
      <c r="G49" s="31">
        <v>1</v>
      </c>
      <c r="H49" s="31">
        <v>1</v>
      </c>
      <c r="I49" s="31">
        <v>1</v>
      </c>
    </row>
    <row r="50" spans="1:13" s="4" customFormat="1" ht="25.05" customHeight="1" thickBot="1">
      <c r="A50" s="19" t="str">
        <f>'Sınıf Listesi'!C47</f>
        <v>VELİ</v>
      </c>
      <c r="B50" s="20">
        <f t="shared" si="0"/>
        <v>2</v>
      </c>
      <c r="C50" s="21" t="str">
        <f t="shared" si="1"/>
        <v>YETERLİ</v>
      </c>
      <c r="D50" s="31">
        <v>4</v>
      </c>
      <c r="E50" s="31">
        <v>3</v>
      </c>
      <c r="F50" s="31">
        <v>2</v>
      </c>
      <c r="G50" s="31">
        <v>1</v>
      </c>
      <c r="H50" s="31">
        <v>1</v>
      </c>
      <c r="I50" s="31">
        <v>1</v>
      </c>
    </row>
    <row r="51" spans="1:13" ht="25.05" customHeight="1" thickBot="1">
      <c r="A51" s="22" t="s">
        <v>50</v>
      </c>
      <c r="B51" s="23"/>
      <c r="C51" s="24"/>
      <c r="D51" s="25">
        <f t="shared" ref="D51:I51" si="2">ROUND(AVERAGE(D5:D50),0)</f>
        <v>4</v>
      </c>
      <c r="E51" s="25">
        <f t="shared" si="2"/>
        <v>3</v>
      </c>
      <c r="F51" s="25">
        <f t="shared" si="2"/>
        <v>2</v>
      </c>
      <c r="G51" s="25">
        <f t="shared" si="2"/>
        <v>1</v>
      </c>
      <c r="H51" s="25">
        <f t="shared" si="2"/>
        <v>1</v>
      </c>
      <c r="I51" s="25">
        <f t="shared" si="2"/>
        <v>1</v>
      </c>
    </row>
    <row r="52" spans="1:13">
      <c r="A52" s="10"/>
      <c r="B52" s="10"/>
      <c r="C52" s="10"/>
      <c r="D52" s="10"/>
      <c r="E52" s="10"/>
      <c r="F52" s="10"/>
      <c r="G52" s="10"/>
      <c r="H52" s="10"/>
      <c r="I52" s="10"/>
    </row>
    <row r="53" spans="1:13">
      <c r="A53" s="10"/>
      <c r="B53" s="10"/>
      <c r="C53" s="10"/>
      <c r="D53" s="10"/>
      <c r="E53" s="10"/>
      <c r="F53" s="10"/>
      <c r="G53" s="10"/>
      <c r="H53" s="10"/>
      <c r="I53" s="10"/>
    </row>
    <row r="54" spans="1:13">
      <c r="A54" s="10"/>
      <c r="B54" s="10"/>
      <c r="C54" s="10"/>
      <c r="D54" s="10"/>
      <c r="E54" s="10"/>
      <c r="F54" s="10"/>
      <c r="G54" s="10"/>
      <c r="H54" s="10"/>
      <c r="I54" s="10"/>
    </row>
    <row r="55" spans="1:13">
      <c r="A55" s="10"/>
      <c r="B55" s="10"/>
      <c r="C55" s="10"/>
      <c r="D55" s="10"/>
      <c r="E55" s="10"/>
      <c r="F55" s="10"/>
      <c r="G55" s="10"/>
      <c r="H55" s="10"/>
      <c r="I55" s="10"/>
    </row>
    <row r="56" spans="1:13">
      <c r="A56" s="10"/>
      <c r="B56" s="10"/>
      <c r="C56" s="10"/>
      <c r="D56" s="10"/>
      <c r="E56" s="10"/>
      <c r="F56" s="10"/>
      <c r="G56" s="10"/>
      <c r="H56" s="10"/>
      <c r="I56" s="10"/>
    </row>
    <row r="57" spans="1:13">
      <c r="A57" s="10"/>
      <c r="B57" s="10"/>
      <c r="C57" s="10"/>
      <c r="D57" s="10"/>
      <c r="E57" s="10"/>
      <c r="F57" s="10"/>
      <c r="G57" s="10"/>
      <c r="H57" s="10"/>
      <c r="I57" s="10"/>
    </row>
    <row r="58" spans="1:13">
      <c r="A58" s="10"/>
      <c r="B58" s="10"/>
      <c r="C58" s="10"/>
      <c r="D58" s="10"/>
      <c r="E58" s="10"/>
      <c r="F58" s="10"/>
      <c r="G58" s="10"/>
      <c r="H58" s="10"/>
      <c r="I58" s="10"/>
    </row>
    <row r="59" spans="1:13" ht="12.75" customHeight="1">
      <c r="A59" s="10"/>
      <c r="B59" s="10"/>
      <c r="C59" s="10"/>
      <c r="D59" s="10"/>
      <c r="E59" s="10"/>
      <c r="F59" s="10"/>
      <c r="G59" s="10"/>
      <c r="H59" s="10"/>
      <c r="I59" s="10"/>
    </row>
    <row r="60" spans="1:13">
      <c r="A60" s="10"/>
      <c r="B60" s="10"/>
      <c r="C60" s="10"/>
      <c r="D60" s="10"/>
      <c r="E60" s="10"/>
      <c r="F60" s="10"/>
      <c r="G60" s="10"/>
      <c r="H60" s="10"/>
      <c r="I60" s="10"/>
    </row>
    <row r="61" spans="1:13">
      <c r="A61" s="10"/>
      <c r="B61" s="10"/>
      <c r="C61" s="10"/>
      <c r="D61" s="10"/>
      <c r="E61" s="10"/>
      <c r="F61" s="10"/>
      <c r="G61" s="10"/>
      <c r="H61" s="10"/>
      <c r="I61" s="10"/>
    </row>
    <row r="62" spans="1:13">
      <c r="A62" s="10"/>
      <c r="B62" s="10"/>
      <c r="C62" s="10"/>
      <c r="D62" s="10"/>
      <c r="E62" s="10"/>
      <c r="F62" s="10"/>
      <c r="G62" s="10"/>
      <c r="H62" s="10"/>
      <c r="I62" s="10"/>
    </row>
    <row r="63" spans="1:13">
      <c r="A63" s="10"/>
      <c r="B63" s="10"/>
      <c r="C63" s="10"/>
      <c r="D63" s="10"/>
      <c r="E63" s="10"/>
      <c r="F63" s="10"/>
      <c r="G63" s="10"/>
      <c r="H63" s="10"/>
      <c r="I63" s="10"/>
    </row>
    <row r="64" spans="1:13" s="9" customFormat="1" ht="16.2">
      <c r="A64" s="10"/>
      <c r="B64" s="10"/>
      <c r="C64" s="10"/>
      <c r="D64" s="10"/>
      <c r="E64" s="10"/>
      <c r="F64" s="10"/>
      <c r="G64" s="10"/>
      <c r="H64" s="10"/>
      <c r="I64" s="10"/>
      <c r="J64" s="3"/>
      <c r="K64" s="3"/>
      <c r="L64" s="3"/>
      <c r="M64" s="3"/>
    </row>
    <row r="65" spans="1:13" s="9" customFormat="1" ht="16.2">
      <c r="A65" s="10"/>
      <c r="B65" s="10"/>
      <c r="C65" s="10"/>
      <c r="D65" s="10"/>
      <c r="E65" s="10"/>
      <c r="F65" s="10"/>
      <c r="G65" s="10"/>
      <c r="H65" s="10"/>
      <c r="I65" s="10"/>
      <c r="J65" s="3"/>
      <c r="K65" s="3"/>
      <c r="L65" s="3"/>
      <c r="M65" s="3"/>
    </row>
    <row r="66" spans="1:13" s="9" customFormat="1" ht="16.2">
      <c r="A66" s="10"/>
      <c r="B66" s="10"/>
      <c r="C66" s="10"/>
      <c r="D66" s="10"/>
      <c r="E66" s="10"/>
      <c r="F66" s="10"/>
      <c r="G66" s="10"/>
      <c r="H66" s="10"/>
      <c r="I66" s="10"/>
      <c r="J66" s="3"/>
      <c r="K66" s="3"/>
      <c r="L66" s="3"/>
      <c r="M66" s="3"/>
    </row>
  </sheetData>
  <protectedRanges>
    <protectedRange sqref="A5:C50" name="Aralık1_3_1"/>
    <protectedRange sqref="D4:I4" name="Aralık1_3_1_1_1"/>
  </protectedRanges>
  <mergeCells count="2">
    <mergeCell ref="A1:I1"/>
    <mergeCell ref="A2:I2"/>
  </mergeCells>
  <pageMargins left="0.7" right="0.7" top="0.75" bottom="0.75" header="0.3" footer="0.3"/>
  <pageSetup paperSize="9" scale="76" fitToHeight="0"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65"/>
  <sheetViews>
    <sheetView view="pageBreakPreview" zoomScale="60" zoomScaleNormal="100" workbookViewId="0">
      <pane ySplit="4" topLeftCell="A5" activePane="bottomLeft" state="frozen"/>
      <selection pane="bottomLeft" activeCell="A2" sqref="A2:K2"/>
    </sheetView>
  </sheetViews>
  <sheetFormatPr defaultColWidth="9.21875" defaultRowHeight="15"/>
  <cols>
    <col min="1" max="1" width="31.109375" style="8" customWidth="1"/>
    <col min="2" max="2" width="6" style="8" customWidth="1"/>
    <col min="3" max="3" width="21.88671875" style="8" customWidth="1"/>
    <col min="4" max="5" width="11" style="8" bestFit="1" customWidth="1"/>
    <col min="6" max="6" width="7.6640625" style="8" bestFit="1" customWidth="1"/>
    <col min="7" max="7" width="11" style="8" bestFit="1" customWidth="1"/>
    <col min="8" max="11" width="7.6640625" style="8" bestFit="1" customWidth="1"/>
    <col min="12" max="15" width="4" style="3" customWidth="1"/>
    <col min="16" max="16384" width="9.21875" style="3"/>
  </cols>
  <sheetData>
    <row r="1" spans="1:11" ht="18" customHeight="1">
      <c r="A1" s="47" t="s">
        <v>49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23.55" customHeight="1" thickBot="1">
      <c r="A2" s="49" t="s">
        <v>59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s="1" customFormat="1" ht="20.25" customHeight="1" thickBot="1">
      <c r="A3" s="14"/>
      <c r="B3" s="15"/>
      <c r="C3" s="15"/>
      <c r="D3" s="16">
        <v>1</v>
      </c>
      <c r="E3" s="17">
        <v>2</v>
      </c>
      <c r="F3" s="17">
        <v>3</v>
      </c>
      <c r="G3" s="17">
        <v>4</v>
      </c>
      <c r="H3" s="17">
        <v>5</v>
      </c>
      <c r="I3" s="17">
        <v>6</v>
      </c>
      <c r="J3" s="17">
        <v>7</v>
      </c>
      <c r="K3" s="17">
        <v>8</v>
      </c>
    </row>
    <row r="4" spans="1:11" s="2" customFormat="1" ht="220.2" customHeight="1" thickBot="1">
      <c r="A4" s="28" t="s">
        <v>52</v>
      </c>
      <c r="B4" s="18" t="s">
        <v>47</v>
      </c>
      <c r="C4" s="18" t="s">
        <v>48</v>
      </c>
      <c r="D4" s="29" t="s">
        <v>80</v>
      </c>
      <c r="E4" s="30" t="s">
        <v>81</v>
      </c>
      <c r="F4" s="30" t="s">
        <v>82</v>
      </c>
      <c r="G4" s="30" t="s">
        <v>83</v>
      </c>
      <c r="H4" s="30" t="s">
        <v>84</v>
      </c>
      <c r="I4" s="30" t="s">
        <v>85</v>
      </c>
      <c r="J4" s="30" t="s">
        <v>86</v>
      </c>
      <c r="K4" s="30" t="s">
        <v>87</v>
      </c>
    </row>
    <row r="5" spans="1:11" s="4" customFormat="1" ht="25.05" customHeight="1" thickBot="1">
      <c r="A5" s="19" t="str">
        <f>'Sınıf Listesi'!C2</f>
        <v>ALPER ATLIK</v>
      </c>
      <c r="B5" s="20">
        <f t="shared" ref="B5:B50" si="0">ROUND(AVERAGE(D5:K5),0)</f>
        <v>4</v>
      </c>
      <c r="C5" s="21" t="str">
        <f>IF(B5=4,"ÇOK İYİ",IF(B5=3,"İYİ",IF(B5=2,"YETERLİ",IF(B5=1,"GELİŞTİRİLMELİ"))))</f>
        <v>ÇOK İYİ</v>
      </c>
      <c r="D5" s="31">
        <v>4</v>
      </c>
      <c r="E5" s="31">
        <v>4</v>
      </c>
      <c r="F5" s="31">
        <v>4</v>
      </c>
      <c r="G5" s="31">
        <v>4</v>
      </c>
      <c r="H5" s="31">
        <v>4</v>
      </c>
      <c r="I5" s="31">
        <v>4</v>
      </c>
      <c r="J5" s="31">
        <v>4</v>
      </c>
      <c r="K5" s="31">
        <v>4</v>
      </c>
    </row>
    <row r="6" spans="1:11" s="4" customFormat="1" ht="25.05" customHeight="1" thickBot="1">
      <c r="A6" s="19" t="str">
        <f>'Sınıf Listesi'!C3</f>
        <v>ARYA YILDIRIM</v>
      </c>
      <c r="B6" s="20">
        <f t="shared" si="0"/>
        <v>3</v>
      </c>
      <c r="C6" s="21" t="str">
        <f t="shared" ref="C6:C50" si="1">IF(B6=4,"ÇOK İYİ",IF(B6=3,"İYİ",IF(B6=2,"YETERLİ",IF(B6=1,"GELİŞTİRİLMELİ"))))</f>
        <v>İYİ</v>
      </c>
      <c r="D6" s="31">
        <v>4</v>
      </c>
      <c r="E6" s="31">
        <v>3</v>
      </c>
      <c r="F6" s="31">
        <v>2</v>
      </c>
      <c r="G6" s="31">
        <v>3</v>
      </c>
      <c r="H6" s="31">
        <v>3</v>
      </c>
      <c r="I6" s="31">
        <v>3</v>
      </c>
      <c r="J6" s="31">
        <v>4</v>
      </c>
      <c r="K6" s="31">
        <v>4</v>
      </c>
    </row>
    <row r="7" spans="1:11" s="4" customFormat="1" ht="25.05" customHeight="1" thickBot="1">
      <c r="A7" s="19" t="str">
        <f>'Sınıf Listesi'!C4</f>
        <v>ASLAN PAŞA</v>
      </c>
      <c r="B7" s="20">
        <f t="shared" si="0"/>
        <v>3</v>
      </c>
      <c r="C7" s="21" t="str">
        <f t="shared" si="1"/>
        <v>İYİ</v>
      </c>
      <c r="D7" s="31">
        <v>4</v>
      </c>
      <c r="E7" s="31">
        <v>3</v>
      </c>
      <c r="F7" s="31">
        <v>2</v>
      </c>
      <c r="G7" s="31">
        <v>2</v>
      </c>
      <c r="H7" s="31">
        <v>2</v>
      </c>
      <c r="I7" s="31">
        <v>2</v>
      </c>
      <c r="J7" s="31">
        <v>4</v>
      </c>
      <c r="K7" s="31">
        <v>4</v>
      </c>
    </row>
    <row r="8" spans="1:11" s="4" customFormat="1" ht="25.05" customHeight="1" thickBot="1">
      <c r="A8" s="19" t="str">
        <f>'Sınıf Listesi'!C5</f>
        <v>AYSEL ALP</v>
      </c>
      <c r="B8" s="20">
        <f t="shared" si="0"/>
        <v>3</v>
      </c>
      <c r="C8" s="21" t="str">
        <f t="shared" si="1"/>
        <v>İYİ</v>
      </c>
      <c r="D8" s="31">
        <v>4</v>
      </c>
      <c r="E8" s="31">
        <v>3</v>
      </c>
      <c r="F8" s="31">
        <v>2</v>
      </c>
      <c r="G8" s="31">
        <v>1</v>
      </c>
      <c r="H8" s="31">
        <v>1</v>
      </c>
      <c r="I8" s="31">
        <v>1</v>
      </c>
      <c r="J8" s="31">
        <v>4</v>
      </c>
      <c r="K8" s="31">
        <v>4</v>
      </c>
    </row>
    <row r="9" spans="1:11" s="4" customFormat="1" ht="25.05" customHeight="1" thickBot="1">
      <c r="A9" s="19" t="str">
        <f>'Sınıf Listesi'!C6</f>
        <v>BEYZA ŞİRİN</v>
      </c>
      <c r="B9" s="20">
        <f t="shared" si="0"/>
        <v>3</v>
      </c>
      <c r="C9" s="21" t="str">
        <f t="shared" si="1"/>
        <v>İYİ</v>
      </c>
      <c r="D9" s="31">
        <v>4</v>
      </c>
      <c r="E9" s="31">
        <v>3</v>
      </c>
      <c r="F9" s="31">
        <v>2</v>
      </c>
      <c r="G9" s="31">
        <v>1</v>
      </c>
      <c r="H9" s="31">
        <v>1</v>
      </c>
      <c r="I9" s="31">
        <v>1</v>
      </c>
      <c r="J9" s="31">
        <v>4</v>
      </c>
      <c r="K9" s="31">
        <v>4</v>
      </c>
    </row>
    <row r="10" spans="1:11" s="4" customFormat="1" ht="25.05" customHeight="1" thickBot="1">
      <c r="A10" s="19" t="str">
        <f>'Sınıf Listesi'!C7</f>
        <v>CEYLİN DENİZ</v>
      </c>
      <c r="B10" s="20">
        <f t="shared" si="0"/>
        <v>3</v>
      </c>
      <c r="C10" s="21" t="str">
        <f t="shared" si="1"/>
        <v>İYİ</v>
      </c>
      <c r="D10" s="31">
        <v>4</v>
      </c>
      <c r="E10" s="31">
        <v>3</v>
      </c>
      <c r="F10" s="31">
        <v>2</v>
      </c>
      <c r="G10" s="31">
        <v>1</v>
      </c>
      <c r="H10" s="31">
        <v>1</v>
      </c>
      <c r="I10" s="31">
        <v>1</v>
      </c>
      <c r="J10" s="31">
        <v>4</v>
      </c>
      <c r="K10" s="31">
        <v>4</v>
      </c>
    </row>
    <row r="11" spans="1:11" s="4" customFormat="1" ht="25.05" customHeight="1" thickBot="1">
      <c r="A11" s="19" t="str">
        <f>'Sınıf Listesi'!C8</f>
        <v>ÇAĞIN TAŞ</v>
      </c>
      <c r="B11" s="20">
        <f t="shared" si="0"/>
        <v>3</v>
      </c>
      <c r="C11" s="21" t="str">
        <f t="shared" si="1"/>
        <v>İYİ</v>
      </c>
      <c r="D11" s="31">
        <v>4</v>
      </c>
      <c r="E11" s="31">
        <v>3</v>
      </c>
      <c r="F11" s="31">
        <v>2</v>
      </c>
      <c r="G11" s="31">
        <v>1</v>
      </c>
      <c r="H11" s="31">
        <v>1</v>
      </c>
      <c r="I11" s="31">
        <v>1</v>
      </c>
      <c r="J11" s="31">
        <v>4</v>
      </c>
      <c r="K11" s="31">
        <v>4</v>
      </c>
    </row>
    <row r="12" spans="1:11" s="4" customFormat="1" ht="25.05" customHeight="1" thickBot="1">
      <c r="A12" s="19" t="str">
        <f>'Sınıf Listesi'!C9</f>
        <v>ÇAĞIN UĞUR BİLGE</v>
      </c>
      <c r="B12" s="20">
        <f t="shared" si="0"/>
        <v>3</v>
      </c>
      <c r="C12" s="21" t="str">
        <f t="shared" si="1"/>
        <v>İYİ</v>
      </c>
      <c r="D12" s="31">
        <v>4</v>
      </c>
      <c r="E12" s="31">
        <v>3</v>
      </c>
      <c r="F12" s="31">
        <v>2</v>
      </c>
      <c r="G12" s="31">
        <v>1</v>
      </c>
      <c r="H12" s="31">
        <v>1</v>
      </c>
      <c r="I12" s="31">
        <v>1</v>
      </c>
      <c r="J12" s="31">
        <v>4</v>
      </c>
      <c r="K12" s="31">
        <v>4</v>
      </c>
    </row>
    <row r="13" spans="1:11" s="4" customFormat="1" ht="25.05" customHeight="1" thickBot="1">
      <c r="A13" s="19" t="str">
        <f>'Sınıf Listesi'!C10</f>
        <v>DENİZ CANDEMİR</v>
      </c>
      <c r="B13" s="20">
        <f t="shared" si="0"/>
        <v>3</v>
      </c>
      <c r="C13" s="21" t="str">
        <f t="shared" si="1"/>
        <v>İYİ</v>
      </c>
      <c r="D13" s="31">
        <v>4</v>
      </c>
      <c r="E13" s="31">
        <v>3</v>
      </c>
      <c r="F13" s="31">
        <v>2</v>
      </c>
      <c r="G13" s="31">
        <v>1</v>
      </c>
      <c r="H13" s="31">
        <v>1</v>
      </c>
      <c r="I13" s="31">
        <v>1</v>
      </c>
      <c r="J13" s="31">
        <v>4</v>
      </c>
      <c r="K13" s="31">
        <v>4</v>
      </c>
    </row>
    <row r="14" spans="1:11" s="4" customFormat="1" ht="25.05" customHeight="1" thickBot="1">
      <c r="A14" s="19" t="str">
        <f>'Sınıf Listesi'!C11</f>
        <v>DENİZ TOPRAK YARDIM</v>
      </c>
      <c r="B14" s="20">
        <f t="shared" si="0"/>
        <v>3</v>
      </c>
      <c r="C14" s="21" t="str">
        <f t="shared" si="1"/>
        <v>İYİ</v>
      </c>
      <c r="D14" s="31">
        <v>4</v>
      </c>
      <c r="E14" s="31">
        <v>3</v>
      </c>
      <c r="F14" s="31">
        <v>2</v>
      </c>
      <c r="G14" s="31">
        <v>1</v>
      </c>
      <c r="H14" s="31">
        <v>1</v>
      </c>
      <c r="I14" s="31">
        <v>1</v>
      </c>
      <c r="J14" s="31">
        <v>4</v>
      </c>
      <c r="K14" s="31">
        <v>4</v>
      </c>
    </row>
    <row r="15" spans="1:11" s="4" customFormat="1" ht="25.05" customHeight="1" thickBot="1">
      <c r="A15" s="19" t="str">
        <f>'Sınıf Listesi'!C12</f>
        <v>DOĞA LİVA TANKUT</v>
      </c>
      <c r="B15" s="20">
        <f t="shared" si="0"/>
        <v>3</v>
      </c>
      <c r="C15" s="21" t="str">
        <f t="shared" si="1"/>
        <v>İYİ</v>
      </c>
      <c r="D15" s="31">
        <v>4</v>
      </c>
      <c r="E15" s="31">
        <v>3</v>
      </c>
      <c r="F15" s="31">
        <v>2</v>
      </c>
      <c r="G15" s="31">
        <v>1</v>
      </c>
      <c r="H15" s="31">
        <v>1</v>
      </c>
      <c r="I15" s="31">
        <v>1</v>
      </c>
      <c r="J15" s="31">
        <v>4</v>
      </c>
      <c r="K15" s="31">
        <v>4</v>
      </c>
    </row>
    <row r="16" spans="1:11" s="4" customFormat="1" ht="25.05" customHeight="1" thickBot="1">
      <c r="A16" s="19" t="str">
        <f>'Sınıf Listesi'!C13</f>
        <v>ELA YILDIRIM</v>
      </c>
      <c r="B16" s="20">
        <f t="shared" si="0"/>
        <v>3</v>
      </c>
      <c r="C16" s="21" t="str">
        <f t="shared" si="1"/>
        <v>İYİ</v>
      </c>
      <c r="D16" s="31">
        <v>4</v>
      </c>
      <c r="E16" s="31">
        <v>3</v>
      </c>
      <c r="F16" s="31">
        <v>2</v>
      </c>
      <c r="G16" s="31">
        <v>1</v>
      </c>
      <c r="H16" s="31">
        <v>1</v>
      </c>
      <c r="I16" s="31">
        <v>1</v>
      </c>
      <c r="J16" s="31">
        <v>4</v>
      </c>
      <c r="K16" s="31">
        <v>4</v>
      </c>
    </row>
    <row r="17" spans="1:11" s="4" customFormat="1" ht="25.05" customHeight="1" thickBot="1">
      <c r="A17" s="19" t="str">
        <f>'Sınıf Listesi'!C14</f>
        <v>ELİF ESEN</v>
      </c>
      <c r="B17" s="20">
        <f t="shared" si="0"/>
        <v>3</v>
      </c>
      <c r="C17" s="21" t="str">
        <f t="shared" si="1"/>
        <v>İYİ</v>
      </c>
      <c r="D17" s="31">
        <v>4</v>
      </c>
      <c r="E17" s="31">
        <v>3</v>
      </c>
      <c r="F17" s="31">
        <v>2</v>
      </c>
      <c r="G17" s="31">
        <v>1</v>
      </c>
      <c r="H17" s="31">
        <v>1</v>
      </c>
      <c r="I17" s="31">
        <v>1</v>
      </c>
      <c r="J17" s="31">
        <v>4</v>
      </c>
      <c r="K17" s="31">
        <v>4</v>
      </c>
    </row>
    <row r="18" spans="1:11" s="4" customFormat="1" ht="25.05" customHeight="1" thickBot="1">
      <c r="A18" s="19" t="str">
        <f>'Sınıf Listesi'!C15</f>
        <v>EMİR SULF KABADAYI</v>
      </c>
      <c r="B18" s="20">
        <f t="shared" si="0"/>
        <v>3</v>
      </c>
      <c r="C18" s="21" t="str">
        <f t="shared" si="1"/>
        <v>İYİ</v>
      </c>
      <c r="D18" s="31">
        <v>4</v>
      </c>
      <c r="E18" s="31">
        <v>3</v>
      </c>
      <c r="F18" s="31">
        <v>2</v>
      </c>
      <c r="G18" s="31">
        <v>1</v>
      </c>
      <c r="H18" s="31">
        <v>1</v>
      </c>
      <c r="I18" s="31">
        <v>1</v>
      </c>
      <c r="J18" s="31">
        <v>4</v>
      </c>
      <c r="K18" s="31">
        <v>4</v>
      </c>
    </row>
    <row r="19" spans="1:11" s="4" customFormat="1" ht="25.05" customHeight="1" thickBot="1">
      <c r="A19" s="19" t="str">
        <f>'Sınıf Listesi'!C16</f>
        <v>ERTUĞRUL AFFAN</v>
      </c>
      <c r="B19" s="20">
        <f t="shared" si="0"/>
        <v>3</v>
      </c>
      <c r="C19" s="21" t="str">
        <f t="shared" si="1"/>
        <v>İYİ</v>
      </c>
      <c r="D19" s="31">
        <v>4</v>
      </c>
      <c r="E19" s="31">
        <v>3</v>
      </c>
      <c r="F19" s="31">
        <v>2</v>
      </c>
      <c r="G19" s="31">
        <v>1</v>
      </c>
      <c r="H19" s="31">
        <v>1</v>
      </c>
      <c r="I19" s="31">
        <v>1</v>
      </c>
      <c r="J19" s="31">
        <v>4</v>
      </c>
      <c r="K19" s="31">
        <v>4</v>
      </c>
    </row>
    <row r="20" spans="1:11" s="4" customFormat="1" ht="25.05" customHeight="1" thickBot="1">
      <c r="A20" s="19" t="str">
        <f>'Sınıf Listesi'!C17</f>
        <v>EVRİMSU KAR</v>
      </c>
      <c r="B20" s="20">
        <f t="shared" si="0"/>
        <v>3</v>
      </c>
      <c r="C20" s="21" t="str">
        <f t="shared" si="1"/>
        <v>İYİ</v>
      </c>
      <c r="D20" s="31">
        <v>4</v>
      </c>
      <c r="E20" s="31">
        <v>3</v>
      </c>
      <c r="F20" s="31">
        <v>2</v>
      </c>
      <c r="G20" s="31">
        <v>1</v>
      </c>
      <c r="H20" s="31">
        <v>1</v>
      </c>
      <c r="I20" s="31">
        <v>1</v>
      </c>
      <c r="J20" s="31">
        <v>4</v>
      </c>
      <c r="K20" s="31">
        <v>4</v>
      </c>
    </row>
    <row r="21" spans="1:11" s="4" customFormat="1" ht="25.05" customHeight="1" thickBot="1">
      <c r="A21" s="19" t="str">
        <f>'Sınıf Listesi'!C18</f>
        <v>EYLÜL TEKİN</v>
      </c>
      <c r="B21" s="20">
        <f t="shared" si="0"/>
        <v>3</v>
      </c>
      <c r="C21" s="21" t="str">
        <f t="shared" si="1"/>
        <v>İYİ</v>
      </c>
      <c r="D21" s="31">
        <v>4</v>
      </c>
      <c r="E21" s="31">
        <v>3</v>
      </c>
      <c r="F21" s="31">
        <v>2</v>
      </c>
      <c r="G21" s="31">
        <v>1</v>
      </c>
      <c r="H21" s="31">
        <v>1</v>
      </c>
      <c r="I21" s="31">
        <v>1</v>
      </c>
      <c r="J21" s="31">
        <v>4</v>
      </c>
      <c r="K21" s="31">
        <v>4</v>
      </c>
    </row>
    <row r="22" spans="1:11" s="4" customFormat="1" ht="25.05" customHeight="1" thickBot="1">
      <c r="A22" s="19" t="str">
        <f>'Sınıf Listesi'!C19</f>
        <v>EYMEN VURAL</v>
      </c>
      <c r="B22" s="20">
        <f t="shared" si="0"/>
        <v>3</v>
      </c>
      <c r="C22" s="21" t="str">
        <f t="shared" si="1"/>
        <v>İYİ</v>
      </c>
      <c r="D22" s="31">
        <v>4</v>
      </c>
      <c r="E22" s="31">
        <v>3</v>
      </c>
      <c r="F22" s="31">
        <v>2</v>
      </c>
      <c r="G22" s="31">
        <v>1</v>
      </c>
      <c r="H22" s="31">
        <v>1</v>
      </c>
      <c r="I22" s="31">
        <v>1</v>
      </c>
      <c r="J22" s="31">
        <v>4</v>
      </c>
      <c r="K22" s="31">
        <v>4</v>
      </c>
    </row>
    <row r="23" spans="1:11" s="4" customFormat="1" ht="25.05" customHeight="1" thickBot="1">
      <c r="A23" s="19" t="str">
        <f>'Sınıf Listesi'!C20</f>
        <v>FATMA BEYZA KARABACAK</v>
      </c>
      <c r="B23" s="20">
        <f t="shared" si="0"/>
        <v>3</v>
      </c>
      <c r="C23" s="21" t="str">
        <f t="shared" si="1"/>
        <v>İYİ</v>
      </c>
      <c r="D23" s="31">
        <v>4</v>
      </c>
      <c r="E23" s="31">
        <v>3</v>
      </c>
      <c r="F23" s="31">
        <v>2</v>
      </c>
      <c r="G23" s="31">
        <v>1</v>
      </c>
      <c r="H23" s="31">
        <v>1</v>
      </c>
      <c r="I23" s="31">
        <v>1</v>
      </c>
      <c r="J23" s="31">
        <v>4</v>
      </c>
      <c r="K23" s="31">
        <v>4</v>
      </c>
    </row>
    <row r="24" spans="1:11" s="4" customFormat="1" ht="25.05" customHeight="1" thickBot="1">
      <c r="A24" s="19" t="str">
        <f>'Sınıf Listesi'!C21</f>
        <v>GÜNEY USLU</v>
      </c>
      <c r="B24" s="20">
        <f t="shared" si="0"/>
        <v>3</v>
      </c>
      <c r="C24" s="21" t="str">
        <f t="shared" si="1"/>
        <v>İYİ</v>
      </c>
      <c r="D24" s="31">
        <v>4</v>
      </c>
      <c r="E24" s="31">
        <v>3</v>
      </c>
      <c r="F24" s="31">
        <v>2</v>
      </c>
      <c r="G24" s="31">
        <v>1</v>
      </c>
      <c r="H24" s="31">
        <v>1</v>
      </c>
      <c r="I24" s="31">
        <v>1</v>
      </c>
      <c r="J24" s="31">
        <v>4</v>
      </c>
      <c r="K24" s="31">
        <v>4</v>
      </c>
    </row>
    <row r="25" spans="1:11" s="4" customFormat="1" ht="25.05" customHeight="1" thickBot="1">
      <c r="A25" s="19" t="str">
        <f>'Sınıf Listesi'!C22</f>
        <v>HAMDİ EMİR KAPLANCAN</v>
      </c>
      <c r="B25" s="20">
        <f t="shared" si="0"/>
        <v>3</v>
      </c>
      <c r="C25" s="21" t="str">
        <f t="shared" si="1"/>
        <v>İYİ</v>
      </c>
      <c r="D25" s="31">
        <v>4</v>
      </c>
      <c r="E25" s="31">
        <v>3</v>
      </c>
      <c r="F25" s="31">
        <v>2</v>
      </c>
      <c r="G25" s="31">
        <v>1</v>
      </c>
      <c r="H25" s="31">
        <v>1</v>
      </c>
      <c r="I25" s="31">
        <v>1</v>
      </c>
      <c r="J25" s="31">
        <v>4</v>
      </c>
      <c r="K25" s="31">
        <v>4</v>
      </c>
    </row>
    <row r="26" spans="1:11" s="4" customFormat="1" ht="25.05" customHeight="1" thickBot="1">
      <c r="A26" s="19" t="str">
        <f>'Sınıf Listesi'!C23</f>
        <v>HÜMA YILDIRIM</v>
      </c>
      <c r="B26" s="20">
        <f t="shared" si="0"/>
        <v>3</v>
      </c>
      <c r="C26" s="21" t="str">
        <f t="shared" si="1"/>
        <v>İYİ</v>
      </c>
      <c r="D26" s="31">
        <v>4</v>
      </c>
      <c r="E26" s="31">
        <v>3</v>
      </c>
      <c r="F26" s="31">
        <v>2</v>
      </c>
      <c r="G26" s="31">
        <v>1</v>
      </c>
      <c r="H26" s="31">
        <v>1</v>
      </c>
      <c r="I26" s="31">
        <v>1</v>
      </c>
      <c r="J26" s="31">
        <v>4</v>
      </c>
      <c r="K26" s="31">
        <v>4</v>
      </c>
    </row>
    <row r="27" spans="1:11" s="4" customFormat="1" ht="25.05" customHeight="1" thickBot="1">
      <c r="A27" s="19" t="str">
        <f>'Sınıf Listesi'!C24</f>
        <v>HÜMA NUR AYDIN</v>
      </c>
      <c r="B27" s="20">
        <f t="shared" si="0"/>
        <v>3</v>
      </c>
      <c r="C27" s="21" t="str">
        <f t="shared" si="1"/>
        <v>İYİ</v>
      </c>
      <c r="D27" s="31">
        <v>4</v>
      </c>
      <c r="E27" s="31">
        <v>3</v>
      </c>
      <c r="F27" s="31">
        <v>2</v>
      </c>
      <c r="G27" s="31">
        <v>1</v>
      </c>
      <c r="H27" s="31">
        <v>1</v>
      </c>
      <c r="I27" s="31">
        <v>1</v>
      </c>
      <c r="J27" s="31">
        <v>4</v>
      </c>
      <c r="K27" s="31">
        <v>4</v>
      </c>
    </row>
    <row r="28" spans="1:11" s="4" customFormat="1" ht="25.05" customHeight="1" thickBot="1">
      <c r="A28" s="19" t="str">
        <f>'Sınıf Listesi'!C25</f>
        <v>İBRAHİM GENCER</v>
      </c>
      <c r="B28" s="20">
        <f t="shared" si="0"/>
        <v>3</v>
      </c>
      <c r="C28" s="21" t="str">
        <f t="shared" si="1"/>
        <v>İYİ</v>
      </c>
      <c r="D28" s="31">
        <v>4</v>
      </c>
      <c r="E28" s="31">
        <v>3</v>
      </c>
      <c r="F28" s="31">
        <v>2</v>
      </c>
      <c r="G28" s="31">
        <v>1</v>
      </c>
      <c r="H28" s="31">
        <v>1</v>
      </c>
      <c r="I28" s="31">
        <v>1</v>
      </c>
      <c r="J28" s="31">
        <v>4</v>
      </c>
      <c r="K28" s="31">
        <v>4</v>
      </c>
    </row>
    <row r="29" spans="1:11" s="4" customFormat="1" ht="25.05" customHeight="1" thickBot="1">
      <c r="A29" s="19" t="str">
        <f>'Sınıf Listesi'!C26</f>
        <v>İBRAHİM ARAS AKMAN</v>
      </c>
      <c r="B29" s="20">
        <f t="shared" si="0"/>
        <v>3</v>
      </c>
      <c r="C29" s="21" t="str">
        <f t="shared" si="1"/>
        <v>İYİ</v>
      </c>
      <c r="D29" s="31">
        <v>4</v>
      </c>
      <c r="E29" s="31">
        <v>3</v>
      </c>
      <c r="F29" s="31">
        <v>2</v>
      </c>
      <c r="G29" s="31">
        <v>1</v>
      </c>
      <c r="H29" s="31">
        <v>1</v>
      </c>
      <c r="I29" s="31">
        <v>1</v>
      </c>
      <c r="J29" s="31">
        <v>4</v>
      </c>
      <c r="K29" s="31">
        <v>4</v>
      </c>
    </row>
    <row r="30" spans="1:11" s="4" customFormat="1" ht="25.05" customHeight="1" thickBot="1">
      <c r="A30" s="19" t="str">
        <f>'Sınıf Listesi'!C27</f>
        <v>İBRAHİM ETHEM SAĞLAM</v>
      </c>
      <c r="B30" s="20">
        <f t="shared" si="0"/>
        <v>3</v>
      </c>
      <c r="C30" s="21" t="str">
        <f t="shared" si="1"/>
        <v>İYİ</v>
      </c>
      <c r="D30" s="31">
        <v>4</v>
      </c>
      <c r="E30" s="31">
        <v>3</v>
      </c>
      <c r="F30" s="31">
        <v>2</v>
      </c>
      <c r="G30" s="31">
        <v>1</v>
      </c>
      <c r="H30" s="31">
        <v>1</v>
      </c>
      <c r="I30" s="31">
        <v>1</v>
      </c>
      <c r="J30" s="31">
        <v>4</v>
      </c>
      <c r="K30" s="31">
        <v>4</v>
      </c>
    </row>
    <row r="31" spans="1:11" s="4" customFormat="1" ht="25.05" customHeight="1" thickBot="1">
      <c r="A31" s="19" t="str">
        <f>'Sınıf Listesi'!C28</f>
        <v>İKRA GÜNEŞ</v>
      </c>
      <c r="B31" s="20">
        <f t="shared" si="0"/>
        <v>3</v>
      </c>
      <c r="C31" s="21" t="str">
        <f t="shared" si="1"/>
        <v>İYİ</v>
      </c>
      <c r="D31" s="31">
        <v>4</v>
      </c>
      <c r="E31" s="31">
        <v>3</v>
      </c>
      <c r="F31" s="31">
        <v>2</v>
      </c>
      <c r="G31" s="31">
        <v>1</v>
      </c>
      <c r="H31" s="31">
        <v>1</v>
      </c>
      <c r="I31" s="31">
        <v>1</v>
      </c>
      <c r="J31" s="31">
        <v>4</v>
      </c>
      <c r="K31" s="31">
        <v>4</v>
      </c>
    </row>
    <row r="32" spans="1:11" s="4" customFormat="1" ht="25.05" customHeight="1" thickBot="1">
      <c r="A32" s="19" t="str">
        <f>'Sınıf Listesi'!C29</f>
        <v>İLTER KAĞAN ÖZDEMİR</v>
      </c>
      <c r="B32" s="20">
        <f t="shared" si="0"/>
        <v>3</v>
      </c>
      <c r="C32" s="21" t="str">
        <f t="shared" si="1"/>
        <v>İYİ</v>
      </c>
      <c r="D32" s="31">
        <v>4</v>
      </c>
      <c r="E32" s="31">
        <v>3</v>
      </c>
      <c r="F32" s="31">
        <v>2</v>
      </c>
      <c r="G32" s="31">
        <v>1</v>
      </c>
      <c r="H32" s="31">
        <v>1</v>
      </c>
      <c r="I32" s="31">
        <v>1</v>
      </c>
      <c r="J32" s="31">
        <v>4</v>
      </c>
      <c r="K32" s="31">
        <v>4</v>
      </c>
    </row>
    <row r="33" spans="1:11" s="4" customFormat="1" ht="25.05" customHeight="1" thickBot="1">
      <c r="A33" s="19" t="str">
        <f>'Sınıf Listesi'!C30</f>
        <v>İLYAS KÜRŞAT ATEŞ</v>
      </c>
      <c r="B33" s="20">
        <f t="shared" si="0"/>
        <v>3</v>
      </c>
      <c r="C33" s="21" t="str">
        <f t="shared" si="1"/>
        <v>İYİ</v>
      </c>
      <c r="D33" s="31">
        <v>4</v>
      </c>
      <c r="E33" s="31">
        <v>3</v>
      </c>
      <c r="F33" s="31">
        <v>2</v>
      </c>
      <c r="G33" s="31">
        <v>1</v>
      </c>
      <c r="H33" s="31">
        <v>1</v>
      </c>
      <c r="I33" s="31">
        <v>1</v>
      </c>
      <c r="J33" s="31">
        <v>4</v>
      </c>
      <c r="K33" s="31">
        <v>4</v>
      </c>
    </row>
    <row r="34" spans="1:11" s="4" customFormat="1" ht="25.05" customHeight="1" thickBot="1">
      <c r="A34" s="19" t="str">
        <f>'Sınıf Listesi'!C31</f>
        <v>İSMAİL EFE ÖZGÜL</v>
      </c>
      <c r="B34" s="20">
        <f t="shared" si="0"/>
        <v>3</v>
      </c>
      <c r="C34" s="21" t="str">
        <f t="shared" si="1"/>
        <v>İYİ</v>
      </c>
      <c r="D34" s="31">
        <v>4</v>
      </c>
      <c r="E34" s="31">
        <v>3</v>
      </c>
      <c r="F34" s="31">
        <v>2</v>
      </c>
      <c r="G34" s="31">
        <v>1</v>
      </c>
      <c r="H34" s="31">
        <v>1</v>
      </c>
      <c r="I34" s="31">
        <v>1</v>
      </c>
      <c r="J34" s="31">
        <v>4</v>
      </c>
      <c r="K34" s="31">
        <v>4</v>
      </c>
    </row>
    <row r="35" spans="1:11" s="4" customFormat="1" ht="25.05" customHeight="1" thickBot="1">
      <c r="A35" s="19" t="str">
        <f>'Sınıf Listesi'!C32</f>
        <v>MEHMET ATA ALTAY</v>
      </c>
      <c r="B35" s="20">
        <f t="shared" si="0"/>
        <v>3</v>
      </c>
      <c r="C35" s="21" t="str">
        <f t="shared" si="1"/>
        <v>İYİ</v>
      </c>
      <c r="D35" s="31">
        <v>4</v>
      </c>
      <c r="E35" s="31">
        <v>3</v>
      </c>
      <c r="F35" s="31">
        <v>2</v>
      </c>
      <c r="G35" s="31">
        <v>1</v>
      </c>
      <c r="H35" s="31">
        <v>1</v>
      </c>
      <c r="I35" s="31">
        <v>1</v>
      </c>
      <c r="J35" s="31">
        <v>4</v>
      </c>
      <c r="K35" s="31">
        <v>4</v>
      </c>
    </row>
    <row r="36" spans="1:11" s="4" customFormat="1" ht="25.05" customHeight="1" thickBot="1">
      <c r="A36" s="19" t="str">
        <f>'Sınıf Listesi'!C33</f>
        <v>MERİÇ ALVER</v>
      </c>
      <c r="B36" s="20">
        <f t="shared" si="0"/>
        <v>3</v>
      </c>
      <c r="C36" s="21" t="str">
        <f t="shared" si="1"/>
        <v>İYİ</v>
      </c>
      <c r="D36" s="31">
        <v>4</v>
      </c>
      <c r="E36" s="31">
        <v>3</v>
      </c>
      <c r="F36" s="31">
        <v>2</v>
      </c>
      <c r="G36" s="31">
        <v>1</v>
      </c>
      <c r="H36" s="31">
        <v>1</v>
      </c>
      <c r="I36" s="31">
        <v>1</v>
      </c>
      <c r="J36" s="31">
        <v>4</v>
      </c>
      <c r="K36" s="31">
        <v>4</v>
      </c>
    </row>
    <row r="37" spans="1:11" s="4" customFormat="1" ht="25.05" customHeight="1" thickBot="1">
      <c r="A37" s="19" t="str">
        <f>'Sınıf Listesi'!C34</f>
        <v>MUHARREM TEKNE</v>
      </c>
      <c r="B37" s="20">
        <f t="shared" si="0"/>
        <v>3</v>
      </c>
      <c r="C37" s="21" t="str">
        <f t="shared" si="1"/>
        <v>İYİ</v>
      </c>
      <c r="D37" s="31">
        <v>4</v>
      </c>
      <c r="E37" s="31">
        <v>3</v>
      </c>
      <c r="F37" s="31">
        <v>2</v>
      </c>
      <c r="G37" s="31">
        <v>1</v>
      </c>
      <c r="H37" s="31">
        <v>1</v>
      </c>
      <c r="I37" s="31">
        <v>1</v>
      </c>
      <c r="J37" s="31">
        <v>4</v>
      </c>
      <c r="K37" s="31">
        <v>4</v>
      </c>
    </row>
    <row r="38" spans="1:11" s="4" customFormat="1" ht="25.05" customHeight="1" thickBot="1">
      <c r="A38" s="19" t="str">
        <f>'Sınıf Listesi'!C35</f>
        <v>MUSTAFA URAZ ERGÜL</v>
      </c>
      <c r="B38" s="20">
        <f t="shared" si="0"/>
        <v>3</v>
      </c>
      <c r="C38" s="21" t="str">
        <f t="shared" si="1"/>
        <v>İYİ</v>
      </c>
      <c r="D38" s="31">
        <v>4</v>
      </c>
      <c r="E38" s="31">
        <v>3</v>
      </c>
      <c r="F38" s="31">
        <v>2</v>
      </c>
      <c r="G38" s="31">
        <v>1</v>
      </c>
      <c r="H38" s="31">
        <v>1</v>
      </c>
      <c r="I38" s="31">
        <v>1</v>
      </c>
      <c r="J38" s="31">
        <v>4</v>
      </c>
      <c r="K38" s="31">
        <v>4</v>
      </c>
    </row>
    <row r="39" spans="1:11" s="4" customFormat="1" ht="25.05" customHeight="1" thickBot="1">
      <c r="A39" s="19" t="str">
        <f>'Sınıf Listesi'!C36</f>
        <v>NAZ ERTEKİN</v>
      </c>
      <c r="B39" s="20">
        <f t="shared" si="0"/>
        <v>3</v>
      </c>
      <c r="C39" s="21" t="str">
        <f t="shared" si="1"/>
        <v>İYİ</v>
      </c>
      <c r="D39" s="31">
        <v>4</v>
      </c>
      <c r="E39" s="31">
        <v>3</v>
      </c>
      <c r="F39" s="31">
        <v>2</v>
      </c>
      <c r="G39" s="31">
        <v>1</v>
      </c>
      <c r="H39" s="31">
        <v>1</v>
      </c>
      <c r="I39" s="31">
        <v>1</v>
      </c>
      <c r="J39" s="31">
        <v>4</v>
      </c>
      <c r="K39" s="31">
        <v>4</v>
      </c>
    </row>
    <row r="40" spans="1:11" s="4" customFormat="1" ht="25.05" customHeight="1" thickBot="1">
      <c r="A40" s="19" t="str">
        <f>'Sınıf Listesi'!C37</f>
        <v>ÖZÜM SU KEKEÇ</v>
      </c>
      <c r="B40" s="20">
        <f t="shared" si="0"/>
        <v>3</v>
      </c>
      <c r="C40" s="21" t="str">
        <f t="shared" si="1"/>
        <v>İYİ</v>
      </c>
      <c r="D40" s="31">
        <v>4</v>
      </c>
      <c r="E40" s="31">
        <v>3</v>
      </c>
      <c r="F40" s="31">
        <v>2</v>
      </c>
      <c r="G40" s="31">
        <v>1</v>
      </c>
      <c r="H40" s="31">
        <v>1</v>
      </c>
      <c r="I40" s="31">
        <v>1</v>
      </c>
      <c r="J40" s="31">
        <v>4</v>
      </c>
      <c r="K40" s="31">
        <v>4</v>
      </c>
    </row>
    <row r="41" spans="1:11" s="4" customFormat="1" ht="25.05" customHeight="1" thickBot="1">
      <c r="A41" s="19" t="str">
        <f>'Sınıf Listesi'!C38</f>
        <v>PELİNSU TOKATLI</v>
      </c>
      <c r="B41" s="20">
        <f t="shared" si="0"/>
        <v>3</v>
      </c>
      <c r="C41" s="21" t="str">
        <f t="shared" si="1"/>
        <v>İYİ</v>
      </c>
      <c r="D41" s="31">
        <v>4</v>
      </c>
      <c r="E41" s="31">
        <v>3</v>
      </c>
      <c r="F41" s="31">
        <v>2</v>
      </c>
      <c r="G41" s="31">
        <v>1</v>
      </c>
      <c r="H41" s="31">
        <v>1</v>
      </c>
      <c r="I41" s="31">
        <v>1</v>
      </c>
      <c r="J41" s="31">
        <v>4</v>
      </c>
      <c r="K41" s="31">
        <v>4</v>
      </c>
    </row>
    <row r="42" spans="1:11" s="4" customFormat="1" ht="25.05" customHeight="1" thickBot="1">
      <c r="A42" s="19" t="str">
        <f>'Sınıf Listesi'!C39</f>
        <v>REFİK EYMEN GÖK</v>
      </c>
      <c r="B42" s="20">
        <f t="shared" si="0"/>
        <v>3</v>
      </c>
      <c r="C42" s="21" t="str">
        <f t="shared" si="1"/>
        <v>İYİ</v>
      </c>
      <c r="D42" s="31">
        <v>4</v>
      </c>
      <c r="E42" s="31">
        <v>3</v>
      </c>
      <c r="F42" s="31">
        <v>2</v>
      </c>
      <c r="G42" s="31">
        <v>1</v>
      </c>
      <c r="H42" s="31">
        <v>1</v>
      </c>
      <c r="I42" s="31">
        <v>1</v>
      </c>
      <c r="J42" s="31">
        <v>4</v>
      </c>
      <c r="K42" s="31">
        <v>4</v>
      </c>
    </row>
    <row r="43" spans="1:11" s="4" customFormat="1" ht="25.05" customHeight="1" thickBot="1">
      <c r="A43" s="19" t="str">
        <f>'Sınıf Listesi'!C40</f>
        <v>REYYAN ZÜMRA YILDIZ</v>
      </c>
      <c r="B43" s="20">
        <f t="shared" si="0"/>
        <v>3</v>
      </c>
      <c r="C43" s="21" t="str">
        <f t="shared" si="1"/>
        <v>İYİ</v>
      </c>
      <c r="D43" s="31">
        <v>4</v>
      </c>
      <c r="E43" s="31">
        <v>3</v>
      </c>
      <c r="F43" s="31">
        <v>2</v>
      </c>
      <c r="G43" s="31">
        <v>1</v>
      </c>
      <c r="H43" s="31">
        <v>1</v>
      </c>
      <c r="I43" s="31">
        <v>1</v>
      </c>
      <c r="J43" s="31">
        <v>4</v>
      </c>
      <c r="K43" s="31">
        <v>4</v>
      </c>
    </row>
    <row r="44" spans="1:11" s="4" customFormat="1" ht="25.05" customHeight="1" thickBot="1">
      <c r="A44" s="19" t="str">
        <f>'Sınıf Listesi'!C41</f>
        <v>SIRAÇ SERTKAL</v>
      </c>
      <c r="B44" s="20">
        <f t="shared" si="0"/>
        <v>3</v>
      </c>
      <c r="C44" s="21" t="str">
        <f t="shared" si="1"/>
        <v>İYİ</v>
      </c>
      <c r="D44" s="31">
        <v>4</v>
      </c>
      <c r="E44" s="31">
        <v>3</v>
      </c>
      <c r="F44" s="31">
        <v>2</v>
      </c>
      <c r="G44" s="31">
        <v>1</v>
      </c>
      <c r="H44" s="31">
        <v>1</v>
      </c>
      <c r="I44" s="31">
        <v>1</v>
      </c>
      <c r="J44" s="31">
        <v>4</v>
      </c>
      <c r="K44" s="31">
        <v>4</v>
      </c>
    </row>
    <row r="45" spans="1:11" s="4" customFormat="1" ht="25.05" customHeight="1" thickBot="1">
      <c r="A45" s="19" t="str">
        <f>'Sınıf Listesi'!C42</f>
        <v>UĞUR ARAS İLTAN</v>
      </c>
      <c r="B45" s="20">
        <f t="shared" si="0"/>
        <v>3</v>
      </c>
      <c r="C45" s="21" t="str">
        <f t="shared" si="1"/>
        <v>İYİ</v>
      </c>
      <c r="D45" s="31">
        <v>4</v>
      </c>
      <c r="E45" s="31">
        <v>3</v>
      </c>
      <c r="F45" s="31">
        <v>2</v>
      </c>
      <c r="G45" s="31">
        <v>1</v>
      </c>
      <c r="H45" s="31">
        <v>1</v>
      </c>
      <c r="I45" s="31">
        <v>1</v>
      </c>
      <c r="J45" s="31">
        <v>4</v>
      </c>
      <c r="K45" s="31">
        <v>4</v>
      </c>
    </row>
    <row r="46" spans="1:11" s="4" customFormat="1" ht="25.05" customHeight="1" thickBot="1">
      <c r="A46" s="19" t="str">
        <f>'Sınıf Listesi'!C43</f>
        <v>YAVUZ SELİM EROL</v>
      </c>
      <c r="B46" s="20">
        <f t="shared" si="0"/>
        <v>3</v>
      </c>
      <c r="C46" s="21" t="str">
        <f t="shared" si="1"/>
        <v>İYİ</v>
      </c>
      <c r="D46" s="31">
        <v>4</v>
      </c>
      <c r="E46" s="31">
        <v>3</v>
      </c>
      <c r="F46" s="31">
        <v>2</v>
      </c>
      <c r="G46" s="31">
        <v>1</v>
      </c>
      <c r="H46" s="31">
        <v>1</v>
      </c>
      <c r="I46" s="31">
        <v>1</v>
      </c>
      <c r="J46" s="31">
        <v>4</v>
      </c>
      <c r="K46" s="31">
        <v>4</v>
      </c>
    </row>
    <row r="47" spans="1:11" s="4" customFormat="1" ht="25.05" customHeight="1" thickBot="1">
      <c r="A47" s="19" t="str">
        <f>'Sınıf Listesi'!C44</f>
        <v>ZEKERİYA NADİR AYATA</v>
      </c>
      <c r="B47" s="20">
        <f t="shared" si="0"/>
        <v>3</v>
      </c>
      <c r="C47" s="21" t="str">
        <f t="shared" si="1"/>
        <v>İYİ</v>
      </c>
      <c r="D47" s="31">
        <v>4</v>
      </c>
      <c r="E47" s="31">
        <v>3</v>
      </c>
      <c r="F47" s="31">
        <v>2</v>
      </c>
      <c r="G47" s="31">
        <v>1</v>
      </c>
      <c r="H47" s="31">
        <v>1</v>
      </c>
      <c r="I47" s="31">
        <v>1</v>
      </c>
      <c r="J47" s="31">
        <v>4</v>
      </c>
      <c r="K47" s="31">
        <v>4</v>
      </c>
    </row>
    <row r="48" spans="1:11" s="4" customFormat="1" ht="25.05" customHeight="1" thickBot="1">
      <c r="A48" s="19" t="str">
        <f>'Sınıf Listesi'!C45</f>
        <v>ZEYNEP ECE YARDIM</v>
      </c>
      <c r="B48" s="20">
        <f t="shared" si="0"/>
        <v>3</v>
      </c>
      <c r="C48" s="21" t="str">
        <f t="shared" si="1"/>
        <v>İYİ</v>
      </c>
      <c r="D48" s="31">
        <v>4</v>
      </c>
      <c r="E48" s="31">
        <v>3</v>
      </c>
      <c r="F48" s="31">
        <v>2</v>
      </c>
      <c r="G48" s="31">
        <v>1</v>
      </c>
      <c r="H48" s="31">
        <v>1</v>
      </c>
      <c r="I48" s="31">
        <v>1</v>
      </c>
      <c r="J48" s="31">
        <v>4</v>
      </c>
      <c r="K48" s="31">
        <v>4</v>
      </c>
    </row>
    <row r="49" spans="1:15" s="4" customFormat="1" ht="25.05" customHeight="1" thickBot="1">
      <c r="A49" s="19" t="str">
        <f>'Sınıf Listesi'!C46</f>
        <v>ZEYNEP ECE YARDIM</v>
      </c>
      <c r="B49" s="20">
        <f t="shared" si="0"/>
        <v>3</v>
      </c>
      <c r="C49" s="21" t="str">
        <f t="shared" si="1"/>
        <v>İYİ</v>
      </c>
      <c r="D49" s="31">
        <v>4</v>
      </c>
      <c r="E49" s="31">
        <v>3</v>
      </c>
      <c r="F49" s="31">
        <v>2</v>
      </c>
      <c r="G49" s="31">
        <v>1</v>
      </c>
      <c r="H49" s="31">
        <v>1</v>
      </c>
      <c r="I49" s="31">
        <v>1</v>
      </c>
      <c r="J49" s="31">
        <v>4</v>
      </c>
      <c r="K49" s="31">
        <v>4</v>
      </c>
    </row>
    <row r="50" spans="1:15" s="4" customFormat="1" ht="25.05" customHeight="1">
      <c r="A50" s="19" t="str">
        <f>'Sınıf Listesi'!C47</f>
        <v>VELİ</v>
      </c>
      <c r="B50" s="20">
        <f t="shared" si="0"/>
        <v>3</v>
      </c>
      <c r="C50" s="21" t="str">
        <f t="shared" si="1"/>
        <v>İYİ</v>
      </c>
      <c r="D50" s="31">
        <v>4</v>
      </c>
      <c r="E50" s="31">
        <v>3</v>
      </c>
      <c r="F50" s="31">
        <v>2</v>
      </c>
      <c r="G50" s="31">
        <v>1</v>
      </c>
      <c r="H50" s="31">
        <v>1</v>
      </c>
      <c r="I50" s="31">
        <v>1</v>
      </c>
      <c r="J50" s="31">
        <v>4</v>
      </c>
      <c r="K50" s="31">
        <v>4</v>
      </c>
    </row>
    <row r="51" spans="1: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1: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</row>
    <row r="53" spans="1: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1: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</row>
    <row r="55" spans="1: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</row>
    <row r="56" spans="1: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</row>
    <row r="57" spans="1: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</row>
    <row r="58" spans="1:15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</row>
    <row r="59" spans="1: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</row>
    <row r="60" spans="1: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</row>
    <row r="61" spans="1: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</row>
    <row r="62" spans="1: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</row>
    <row r="63" spans="1:15" s="9" customFormat="1" ht="16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3"/>
      <c r="M63" s="3"/>
      <c r="N63" s="3"/>
      <c r="O63" s="3"/>
    </row>
    <row r="64" spans="1:15" s="9" customFormat="1" ht="16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3"/>
      <c r="M64" s="3"/>
      <c r="N64" s="3"/>
      <c r="O64" s="3"/>
    </row>
    <row r="65" spans="1:15" s="9" customFormat="1" ht="16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3"/>
      <c r="M65" s="3"/>
      <c r="N65" s="3"/>
      <c r="O65" s="3"/>
    </row>
  </sheetData>
  <protectedRanges>
    <protectedRange sqref="A5:C50" name="Aralık1_3_1"/>
    <protectedRange sqref="K4" name="Aralık1_1_1_1_1"/>
    <protectedRange sqref="D4:J4" name="Aralık1_3_1_1_1"/>
  </protectedRanges>
  <mergeCells count="2">
    <mergeCell ref="A1:K1"/>
    <mergeCell ref="A2:K2"/>
  </mergeCells>
  <pageMargins left="0.7" right="0.7" top="0.75" bottom="0.75" header="0.3" footer="0.3"/>
  <pageSetup paperSize="9" scale="67" fitToHeight="0"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65"/>
  <sheetViews>
    <sheetView view="pageBreakPreview" zoomScale="60" zoomScaleNormal="100" workbookViewId="0">
      <pane ySplit="4" topLeftCell="A5" activePane="bottomLeft" state="frozen"/>
      <selection pane="bottomLeft" activeCell="O4" sqref="O4"/>
    </sheetView>
  </sheetViews>
  <sheetFormatPr defaultColWidth="9.21875" defaultRowHeight="15"/>
  <cols>
    <col min="1" max="1" width="31.109375" style="8" customWidth="1"/>
    <col min="2" max="2" width="6" style="8" customWidth="1"/>
    <col min="3" max="3" width="21.88671875" style="8" customWidth="1"/>
    <col min="4" max="5" width="11" style="8" bestFit="1" customWidth="1"/>
    <col min="6" max="6" width="7.6640625" style="8" bestFit="1" customWidth="1"/>
    <col min="7" max="7" width="11" style="8" bestFit="1" customWidth="1"/>
    <col min="8" max="9" width="7.6640625" style="8" bestFit="1" customWidth="1"/>
    <col min="10" max="13" width="4" style="3" customWidth="1"/>
    <col min="14" max="16384" width="9.21875" style="3"/>
  </cols>
  <sheetData>
    <row r="1" spans="1:9" ht="18" customHeight="1">
      <c r="A1" s="47" t="s">
        <v>49</v>
      </c>
      <c r="B1" s="48"/>
      <c r="C1" s="48"/>
      <c r="D1" s="48"/>
      <c r="E1" s="48"/>
      <c r="F1" s="48"/>
      <c r="G1" s="48"/>
      <c r="H1" s="48"/>
      <c r="I1" s="48"/>
    </row>
    <row r="2" spans="1:9" ht="23.55" customHeight="1" thickBot="1">
      <c r="A2" s="49" t="s">
        <v>129</v>
      </c>
      <c r="B2" s="50"/>
      <c r="C2" s="50"/>
      <c r="D2" s="50"/>
      <c r="E2" s="50"/>
      <c r="F2" s="50"/>
      <c r="G2" s="50"/>
      <c r="H2" s="50"/>
      <c r="I2" s="50"/>
    </row>
    <row r="3" spans="1:9" s="1" customFormat="1" ht="20.25" customHeight="1" thickBot="1">
      <c r="A3" s="14"/>
      <c r="B3" s="15"/>
      <c r="C3" s="15"/>
      <c r="D3" s="16">
        <v>1</v>
      </c>
      <c r="E3" s="17">
        <v>2</v>
      </c>
      <c r="F3" s="17">
        <v>3</v>
      </c>
      <c r="G3" s="17">
        <v>4</v>
      </c>
      <c r="H3" s="17">
        <v>5</v>
      </c>
      <c r="I3" s="17">
        <v>6</v>
      </c>
    </row>
    <row r="4" spans="1:9" s="2" customFormat="1" ht="220.2" customHeight="1" thickBot="1">
      <c r="A4" s="28" t="s">
        <v>52</v>
      </c>
      <c r="B4" s="18" t="s">
        <v>47</v>
      </c>
      <c r="C4" s="18" t="s">
        <v>48</v>
      </c>
      <c r="D4" s="29" t="s">
        <v>88</v>
      </c>
      <c r="E4" s="30" t="s">
        <v>89</v>
      </c>
      <c r="F4" s="30" t="s">
        <v>90</v>
      </c>
      <c r="G4" s="30" t="s">
        <v>91</v>
      </c>
      <c r="H4" s="30" t="s">
        <v>92</v>
      </c>
      <c r="I4" s="30" t="s">
        <v>93</v>
      </c>
    </row>
    <row r="5" spans="1:9" s="4" customFormat="1" ht="25.05" customHeight="1" thickBot="1">
      <c r="A5" s="19" t="str">
        <f>'Sınıf Listesi'!C2</f>
        <v>ALPER ATLIK</v>
      </c>
      <c r="B5" s="20">
        <f t="shared" ref="B5:B50" si="0">ROUND(AVERAGE(D5:I5),0)</f>
        <v>4</v>
      </c>
      <c r="C5" s="21" t="str">
        <f>IF(B5=4,"ÇOK İYİ",IF(B5=3,"İYİ",IF(B5=2,"YETERLİ",IF(B5=1,"GELİŞTİRİLMELİ"))))</f>
        <v>ÇOK İYİ</v>
      </c>
      <c r="D5" s="31">
        <v>4</v>
      </c>
      <c r="E5" s="31">
        <v>4</v>
      </c>
      <c r="F5" s="31">
        <v>4</v>
      </c>
      <c r="G5" s="31">
        <v>4</v>
      </c>
      <c r="H5" s="31">
        <v>4</v>
      </c>
      <c r="I5" s="31">
        <v>4</v>
      </c>
    </row>
    <row r="6" spans="1:9" s="4" customFormat="1" ht="25.05" customHeight="1" thickBot="1">
      <c r="A6" s="19" t="str">
        <f>'Sınıf Listesi'!C3</f>
        <v>ARYA YILDIRIM</v>
      </c>
      <c r="B6" s="20">
        <f t="shared" si="0"/>
        <v>3</v>
      </c>
      <c r="C6" s="21" t="str">
        <f t="shared" ref="C6:C50" si="1">IF(B6=4,"ÇOK İYİ",IF(B6=3,"İYİ",IF(B6=2,"YETERLİ",IF(B6=1,"GELİŞTİRİLMELİ"))))</f>
        <v>İYİ</v>
      </c>
      <c r="D6" s="31">
        <v>4</v>
      </c>
      <c r="E6" s="31">
        <v>3</v>
      </c>
      <c r="F6" s="31">
        <v>2</v>
      </c>
      <c r="G6" s="31">
        <v>3</v>
      </c>
      <c r="H6" s="31">
        <v>3</v>
      </c>
      <c r="I6" s="31">
        <v>3</v>
      </c>
    </row>
    <row r="7" spans="1:9" s="4" customFormat="1" ht="25.05" customHeight="1" thickBot="1">
      <c r="A7" s="19" t="str">
        <f>'Sınıf Listesi'!C4</f>
        <v>ASLAN PAŞA</v>
      </c>
      <c r="B7" s="20">
        <f t="shared" si="0"/>
        <v>3</v>
      </c>
      <c r="C7" s="21" t="str">
        <f t="shared" si="1"/>
        <v>İYİ</v>
      </c>
      <c r="D7" s="31">
        <v>4</v>
      </c>
      <c r="E7" s="31">
        <v>3</v>
      </c>
      <c r="F7" s="31">
        <v>2</v>
      </c>
      <c r="G7" s="31">
        <v>2</v>
      </c>
      <c r="H7" s="31">
        <v>2</v>
      </c>
      <c r="I7" s="31">
        <v>2</v>
      </c>
    </row>
    <row r="8" spans="1:9" s="4" customFormat="1" ht="25.05" customHeight="1" thickBot="1">
      <c r="A8" s="19" t="str">
        <f>'Sınıf Listesi'!C5</f>
        <v>AYSEL ALP</v>
      </c>
      <c r="B8" s="20">
        <f t="shared" si="0"/>
        <v>2</v>
      </c>
      <c r="C8" s="21" t="str">
        <f t="shared" si="1"/>
        <v>YETERLİ</v>
      </c>
      <c r="D8" s="31">
        <v>4</v>
      </c>
      <c r="E8" s="31">
        <v>3</v>
      </c>
      <c r="F8" s="31">
        <v>2</v>
      </c>
      <c r="G8" s="31">
        <v>1</v>
      </c>
      <c r="H8" s="31">
        <v>1</v>
      </c>
      <c r="I8" s="31">
        <v>1</v>
      </c>
    </row>
    <row r="9" spans="1:9" s="4" customFormat="1" ht="25.05" customHeight="1" thickBot="1">
      <c r="A9" s="19" t="str">
        <f>'Sınıf Listesi'!C6</f>
        <v>BEYZA ŞİRİN</v>
      </c>
      <c r="B9" s="20">
        <f t="shared" si="0"/>
        <v>2</v>
      </c>
      <c r="C9" s="21" t="str">
        <f t="shared" si="1"/>
        <v>YETERLİ</v>
      </c>
      <c r="D9" s="31">
        <v>4</v>
      </c>
      <c r="E9" s="31">
        <v>3</v>
      </c>
      <c r="F9" s="31">
        <v>2</v>
      </c>
      <c r="G9" s="31">
        <v>1</v>
      </c>
      <c r="H9" s="31">
        <v>1</v>
      </c>
      <c r="I9" s="31">
        <v>1</v>
      </c>
    </row>
    <row r="10" spans="1:9" s="4" customFormat="1" ht="25.05" customHeight="1" thickBot="1">
      <c r="A10" s="19" t="str">
        <f>'Sınıf Listesi'!C7</f>
        <v>CEYLİN DENİZ</v>
      </c>
      <c r="B10" s="20">
        <f t="shared" si="0"/>
        <v>2</v>
      </c>
      <c r="C10" s="21" t="str">
        <f t="shared" si="1"/>
        <v>YETERLİ</v>
      </c>
      <c r="D10" s="31">
        <v>4</v>
      </c>
      <c r="E10" s="31">
        <v>3</v>
      </c>
      <c r="F10" s="31">
        <v>2</v>
      </c>
      <c r="G10" s="31">
        <v>1</v>
      </c>
      <c r="H10" s="31">
        <v>1</v>
      </c>
      <c r="I10" s="31">
        <v>1</v>
      </c>
    </row>
    <row r="11" spans="1:9" s="4" customFormat="1" ht="25.05" customHeight="1" thickBot="1">
      <c r="A11" s="19" t="str">
        <f>'Sınıf Listesi'!C8</f>
        <v>ÇAĞIN TAŞ</v>
      </c>
      <c r="B11" s="20">
        <f t="shared" si="0"/>
        <v>2</v>
      </c>
      <c r="C11" s="21" t="str">
        <f t="shared" si="1"/>
        <v>YETERLİ</v>
      </c>
      <c r="D11" s="31">
        <v>4</v>
      </c>
      <c r="E11" s="31">
        <v>3</v>
      </c>
      <c r="F11" s="31">
        <v>2</v>
      </c>
      <c r="G11" s="31">
        <v>1</v>
      </c>
      <c r="H11" s="31">
        <v>1</v>
      </c>
      <c r="I11" s="31">
        <v>1</v>
      </c>
    </row>
    <row r="12" spans="1:9" s="4" customFormat="1" ht="25.05" customHeight="1" thickBot="1">
      <c r="A12" s="19" t="str">
        <f>'Sınıf Listesi'!C9</f>
        <v>ÇAĞIN UĞUR BİLGE</v>
      </c>
      <c r="B12" s="20">
        <f t="shared" si="0"/>
        <v>2</v>
      </c>
      <c r="C12" s="21" t="str">
        <f t="shared" si="1"/>
        <v>YETERLİ</v>
      </c>
      <c r="D12" s="31">
        <v>4</v>
      </c>
      <c r="E12" s="31">
        <v>3</v>
      </c>
      <c r="F12" s="31">
        <v>2</v>
      </c>
      <c r="G12" s="31">
        <v>1</v>
      </c>
      <c r="H12" s="31">
        <v>1</v>
      </c>
      <c r="I12" s="31">
        <v>1</v>
      </c>
    </row>
    <row r="13" spans="1:9" s="4" customFormat="1" ht="25.05" customHeight="1" thickBot="1">
      <c r="A13" s="19" t="str">
        <f>'Sınıf Listesi'!C10</f>
        <v>DENİZ CANDEMİR</v>
      </c>
      <c r="B13" s="20">
        <f t="shared" si="0"/>
        <v>2</v>
      </c>
      <c r="C13" s="21" t="str">
        <f t="shared" si="1"/>
        <v>YETERLİ</v>
      </c>
      <c r="D13" s="31">
        <v>4</v>
      </c>
      <c r="E13" s="31">
        <v>3</v>
      </c>
      <c r="F13" s="31">
        <v>2</v>
      </c>
      <c r="G13" s="31">
        <v>1</v>
      </c>
      <c r="H13" s="31">
        <v>1</v>
      </c>
      <c r="I13" s="31">
        <v>1</v>
      </c>
    </row>
    <row r="14" spans="1:9" s="4" customFormat="1" ht="25.05" customHeight="1" thickBot="1">
      <c r="A14" s="19" t="str">
        <f>'Sınıf Listesi'!C11</f>
        <v>DENİZ TOPRAK YARDIM</v>
      </c>
      <c r="B14" s="20">
        <f t="shared" si="0"/>
        <v>2</v>
      </c>
      <c r="C14" s="21" t="str">
        <f t="shared" si="1"/>
        <v>YETERLİ</v>
      </c>
      <c r="D14" s="31">
        <v>4</v>
      </c>
      <c r="E14" s="31">
        <v>3</v>
      </c>
      <c r="F14" s="31">
        <v>2</v>
      </c>
      <c r="G14" s="31">
        <v>1</v>
      </c>
      <c r="H14" s="31">
        <v>1</v>
      </c>
      <c r="I14" s="31">
        <v>1</v>
      </c>
    </row>
    <row r="15" spans="1:9" s="4" customFormat="1" ht="25.05" customHeight="1" thickBot="1">
      <c r="A15" s="19" t="str">
        <f>'Sınıf Listesi'!C12</f>
        <v>DOĞA LİVA TANKUT</v>
      </c>
      <c r="B15" s="20">
        <f t="shared" si="0"/>
        <v>2</v>
      </c>
      <c r="C15" s="21" t="str">
        <f t="shared" si="1"/>
        <v>YETERLİ</v>
      </c>
      <c r="D15" s="31">
        <v>4</v>
      </c>
      <c r="E15" s="31">
        <v>3</v>
      </c>
      <c r="F15" s="31">
        <v>2</v>
      </c>
      <c r="G15" s="31">
        <v>1</v>
      </c>
      <c r="H15" s="31">
        <v>1</v>
      </c>
      <c r="I15" s="31">
        <v>1</v>
      </c>
    </row>
    <row r="16" spans="1:9" s="4" customFormat="1" ht="25.05" customHeight="1" thickBot="1">
      <c r="A16" s="19" t="str">
        <f>'Sınıf Listesi'!C13</f>
        <v>ELA YILDIRIM</v>
      </c>
      <c r="B16" s="20">
        <f t="shared" si="0"/>
        <v>2</v>
      </c>
      <c r="C16" s="21" t="str">
        <f t="shared" si="1"/>
        <v>YETERLİ</v>
      </c>
      <c r="D16" s="31">
        <v>4</v>
      </c>
      <c r="E16" s="31">
        <v>3</v>
      </c>
      <c r="F16" s="31">
        <v>2</v>
      </c>
      <c r="G16" s="31">
        <v>1</v>
      </c>
      <c r="H16" s="31">
        <v>1</v>
      </c>
      <c r="I16" s="31">
        <v>1</v>
      </c>
    </row>
    <row r="17" spans="1:9" s="4" customFormat="1" ht="25.05" customHeight="1" thickBot="1">
      <c r="A17" s="19" t="str">
        <f>'Sınıf Listesi'!C14</f>
        <v>ELİF ESEN</v>
      </c>
      <c r="B17" s="20">
        <f t="shared" si="0"/>
        <v>2</v>
      </c>
      <c r="C17" s="21" t="str">
        <f t="shared" si="1"/>
        <v>YETERLİ</v>
      </c>
      <c r="D17" s="31">
        <v>4</v>
      </c>
      <c r="E17" s="31">
        <v>3</v>
      </c>
      <c r="F17" s="31">
        <v>2</v>
      </c>
      <c r="G17" s="31">
        <v>1</v>
      </c>
      <c r="H17" s="31">
        <v>1</v>
      </c>
      <c r="I17" s="31">
        <v>1</v>
      </c>
    </row>
    <row r="18" spans="1:9" s="4" customFormat="1" ht="25.05" customHeight="1" thickBot="1">
      <c r="A18" s="19" t="str">
        <f>'Sınıf Listesi'!C15</f>
        <v>EMİR SULF KABADAYI</v>
      </c>
      <c r="B18" s="20">
        <f t="shared" si="0"/>
        <v>2</v>
      </c>
      <c r="C18" s="21" t="str">
        <f t="shared" si="1"/>
        <v>YETERLİ</v>
      </c>
      <c r="D18" s="31">
        <v>4</v>
      </c>
      <c r="E18" s="31">
        <v>3</v>
      </c>
      <c r="F18" s="31">
        <v>2</v>
      </c>
      <c r="G18" s="31">
        <v>1</v>
      </c>
      <c r="H18" s="31">
        <v>1</v>
      </c>
      <c r="I18" s="31">
        <v>1</v>
      </c>
    </row>
    <row r="19" spans="1:9" s="4" customFormat="1" ht="25.05" customHeight="1" thickBot="1">
      <c r="A19" s="19" t="str">
        <f>'Sınıf Listesi'!C16</f>
        <v>ERTUĞRUL AFFAN</v>
      </c>
      <c r="B19" s="20">
        <f t="shared" si="0"/>
        <v>2</v>
      </c>
      <c r="C19" s="21" t="str">
        <f t="shared" si="1"/>
        <v>YETERLİ</v>
      </c>
      <c r="D19" s="31">
        <v>4</v>
      </c>
      <c r="E19" s="31">
        <v>3</v>
      </c>
      <c r="F19" s="31">
        <v>2</v>
      </c>
      <c r="G19" s="31">
        <v>1</v>
      </c>
      <c r="H19" s="31">
        <v>1</v>
      </c>
      <c r="I19" s="31">
        <v>1</v>
      </c>
    </row>
    <row r="20" spans="1:9" s="4" customFormat="1" ht="25.05" customHeight="1" thickBot="1">
      <c r="A20" s="19" t="str">
        <f>'Sınıf Listesi'!C17</f>
        <v>EVRİMSU KAR</v>
      </c>
      <c r="B20" s="20">
        <f t="shared" si="0"/>
        <v>2</v>
      </c>
      <c r="C20" s="21" t="str">
        <f t="shared" si="1"/>
        <v>YETERLİ</v>
      </c>
      <c r="D20" s="31">
        <v>4</v>
      </c>
      <c r="E20" s="31">
        <v>3</v>
      </c>
      <c r="F20" s="31">
        <v>2</v>
      </c>
      <c r="G20" s="31">
        <v>1</v>
      </c>
      <c r="H20" s="31">
        <v>1</v>
      </c>
      <c r="I20" s="31">
        <v>1</v>
      </c>
    </row>
    <row r="21" spans="1:9" s="4" customFormat="1" ht="25.05" customHeight="1" thickBot="1">
      <c r="A21" s="19" t="str">
        <f>'Sınıf Listesi'!C18</f>
        <v>EYLÜL TEKİN</v>
      </c>
      <c r="B21" s="20">
        <f t="shared" si="0"/>
        <v>2</v>
      </c>
      <c r="C21" s="21" t="str">
        <f t="shared" si="1"/>
        <v>YETERLİ</v>
      </c>
      <c r="D21" s="31">
        <v>4</v>
      </c>
      <c r="E21" s="31">
        <v>3</v>
      </c>
      <c r="F21" s="31">
        <v>2</v>
      </c>
      <c r="G21" s="31">
        <v>1</v>
      </c>
      <c r="H21" s="31">
        <v>1</v>
      </c>
      <c r="I21" s="31">
        <v>1</v>
      </c>
    </row>
    <row r="22" spans="1:9" s="4" customFormat="1" ht="25.05" customHeight="1" thickBot="1">
      <c r="A22" s="19" t="str">
        <f>'Sınıf Listesi'!C19</f>
        <v>EYMEN VURAL</v>
      </c>
      <c r="B22" s="20">
        <f t="shared" si="0"/>
        <v>2</v>
      </c>
      <c r="C22" s="21" t="str">
        <f t="shared" si="1"/>
        <v>YETERLİ</v>
      </c>
      <c r="D22" s="31">
        <v>4</v>
      </c>
      <c r="E22" s="31">
        <v>3</v>
      </c>
      <c r="F22" s="31">
        <v>2</v>
      </c>
      <c r="G22" s="31">
        <v>1</v>
      </c>
      <c r="H22" s="31">
        <v>1</v>
      </c>
      <c r="I22" s="31">
        <v>1</v>
      </c>
    </row>
    <row r="23" spans="1:9" s="4" customFormat="1" ht="25.05" customHeight="1" thickBot="1">
      <c r="A23" s="19" t="str">
        <f>'Sınıf Listesi'!C20</f>
        <v>FATMA BEYZA KARABACAK</v>
      </c>
      <c r="B23" s="20">
        <f t="shared" si="0"/>
        <v>2</v>
      </c>
      <c r="C23" s="21" t="str">
        <f t="shared" si="1"/>
        <v>YETERLİ</v>
      </c>
      <c r="D23" s="31">
        <v>4</v>
      </c>
      <c r="E23" s="31">
        <v>3</v>
      </c>
      <c r="F23" s="31">
        <v>2</v>
      </c>
      <c r="G23" s="31">
        <v>1</v>
      </c>
      <c r="H23" s="31">
        <v>1</v>
      </c>
      <c r="I23" s="31">
        <v>1</v>
      </c>
    </row>
    <row r="24" spans="1:9" s="4" customFormat="1" ht="25.05" customHeight="1" thickBot="1">
      <c r="A24" s="19" t="str">
        <f>'Sınıf Listesi'!C21</f>
        <v>GÜNEY USLU</v>
      </c>
      <c r="B24" s="20">
        <f t="shared" si="0"/>
        <v>2</v>
      </c>
      <c r="C24" s="21" t="str">
        <f t="shared" si="1"/>
        <v>YETERLİ</v>
      </c>
      <c r="D24" s="31">
        <v>4</v>
      </c>
      <c r="E24" s="31">
        <v>3</v>
      </c>
      <c r="F24" s="31">
        <v>2</v>
      </c>
      <c r="G24" s="31">
        <v>1</v>
      </c>
      <c r="H24" s="31">
        <v>1</v>
      </c>
      <c r="I24" s="31">
        <v>1</v>
      </c>
    </row>
    <row r="25" spans="1:9" s="4" customFormat="1" ht="25.05" customHeight="1" thickBot="1">
      <c r="A25" s="19" t="str">
        <f>'Sınıf Listesi'!C22</f>
        <v>HAMDİ EMİR KAPLANCAN</v>
      </c>
      <c r="B25" s="20">
        <f t="shared" si="0"/>
        <v>2</v>
      </c>
      <c r="C25" s="21" t="str">
        <f t="shared" si="1"/>
        <v>YETERLİ</v>
      </c>
      <c r="D25" s="31">
        <v>4</v>
      </c>
      <c r="E25" s="31">
        <v>3</v>
      </c>
      <c r="F25" s="31">
        <v>2</v>
      </c>
      <c r="G25" s="31">
        <v>1</v>
      </c>
      <c r="H25" s="31">
        <v>1</v>
      </c>
      <c r="I25" s="31">
        <v>1</v>
      </c>
    </row>
    <row r="26" spans="1:9" s="4" customFormat="1" ht="25.05" customHeight="1" thickBot="1">
      <c r="A26" s="19" t="str">
        <f>'Sınıf Listesi'!C23</f>
        <v>HÜMA YILDIRIM</v>
      </c>
      <c r="B26" s="20">
        <f t="shared" si="0"/>
        <v>2</v>
      </c>
      <c r="C26" s="21" t="str">
        <f t="shared" si="1"/>
        <v>YETERLİ</v>
      </c>
      <c r="D26" s="31">
        <v>4</v>
      </c>
      <c r="E26" s="31">
        <v>3</v>
      </c>
      <c r="F26" s="31">
        <v>2</v>
      </c>
      <c r="G26" s="31">
        <v>1</v>
      </c>
      <c r="H26" s="31">
        <v>1</v>
      </c>
      <c r="I26" s="31">
        <v>1</v>
      </c>
    </row>
    <row r="27" spans="1:9" s="4" customFormat="1" ht="25.05" customHeight="1" thickBot="1">
      <c r="A27" s="19" t="str">
        <f>'Sınıf Listesi'!C24</f>
        <v>HÜMA NUR AYDIN</v>
      </c>
      <c r="B27" s="20">
        <f t="shared" si="0"/>
        <v>2</v>
      </c>
      <c r="C27" s="21" t="str">
        <f t="shared" si="1"/>
        <v>YETERLİ</v>
      </c>
      <c r="D27" s="31">
        <v>4</v>
      </c>
      <c r="E27" s="31">
        <v>3</v>
      </c>
      <c r="F27" s="31">
        <v>2</v>
      </c>
      <c r="G27" s="31">
        <v>1</v>
      </c>
      <c r="H27" s="31">
        <v>1</v>
      </c>
      <c r="I27" s="31">
        <v>1</v>
      </c>
    </row>
    <row r="28" spans="1:9" s="4" customFormat="1" ht="25.05" customHeight="1" thickBot="1">
      <c r="A28" s="19" t="str">
        <f>'Sınıf Listesi'!C25</f>
        <v>İBRAHİM GENCER</v>
      </c>
      <c r="B28" s="20">
        <f t="shared" si="0"/>
        <v>2</v>
      </c>
      <c r="C28" s="21" t="str">
        <f t="shared" si="1"/>
        <v>YETERLİ</v>
      </c>
      <c r="D28" s="31">
        <v>4</v>
      </c>
      <c r="E28" s="31">
        <v>3</v>
      </c>
      <c r="F28" s="31">
        <v>2</v>
      </c>
      <c r="G28" s="31">
        <v>1</v>
      </c>
      <c r="H28" s="31">
        <v>1</v>
      </c>
      <c r="I28" s="31">
        <v>1</v>
      </c>
    </row>
    <row r="29" spans="1:9" s="4" customFormat="1" ht="25.05" customHeight="1" thickBot="1">
      <c r="A29" s="19" t="str">
        <f>'Sınıf Listesi'!C26</f>
        <v>İBRAHİM ARAS AKMAN</v>
      </c>
      <c r="B29" s="20">
        <f t="shared" si="0"/>
        <v>2</v>
      </c>
      <c r="C29" s="21" t="str">
        <f t="shared" si="1"/>
        <v>YETERLİ</v>
      </c>
      <c r="D29" s="31">
        <v>4</v>
      </c>
      <c r="E29" s="31">
        <v>3</v>
      </c>
      <c r="F29" s="31">
        <v>2</v>
      </c>
      <c r="G29" s="31">
        <v>1</v>
      </c>
      <c r="H29" s="31">
        <v>1</v>
      </c>
      <c r="I29" s="31">
        <v>1</v>
      </c>
    </row>
    <row r="30" spans="1:9" s="4" customFormat="1" ht="25.05" customHeight="1" thickBot="1">
      <c r="A30" s="19" t="str">
        <f>'Sınıf Listesi'!C27</f>
        <v>İBRAHİM ETHEM SAĞLAM</v>
      </c>
      <c r="B30" s="20">
        <f t="shared" si="0"/>
        <v>2</v>
      </c>
      <c r="C30" s="21" t="str">
        <f t="shared" si="1"/>
        <v>YETERLİ</v>
      </c>
      <c r="D30" s="31">
        <v>4</v>
      </c>
      <c r="E30" s="31">
        <v>3</v>
      </c>
      <c r="F30" s="31">
        <v>2</v>
      </c>
      <c r="G30" s="31">
        <v>1</v>
      </c>
      <c r="H30" s="31">
        <v>1</v>
      </c>
      <c r="I30" s="31">
        <v>1</v>
      </c>
    </row>
    <row r="31" spans="1:9" s="4" customFormat="1" ht="25.05" customHeight="1" thickBot="1">
      <c r="A31" s="19" t="str">
        <f>'Sınıf Listesi'!C28</f>
        <v>İKRA GÜNEŞ</v>
      </c>
      <c r="B31" s="20">
        <f t="shared" si="0"/>
        <v>2</v>
      </c>
      <c r="C31" s="21" t="str">
        <f t="shared" si="1"/>
        <v>YETERLİ</v>
      </c>
      <c r="D31" s="31">
        <v>4</v>
      </c>
      <c r="E31" s="31">
        <v>3</v>
      </c>
      <c r="F31" s="31">
        <v>2</v>
      </c>
      <c r="G31" s="31">
        <v>1</v>
      </c>
      <c r="H31" s="31">
        <v>1</v>
      </c>
      <c r="I31" s="31">
        <v>1</v>
      </c>
    </row>
    <row r="32" spans="1:9" s="4" customFormat="1" ht="25.05" customHeight="1" thickBot="1">
      <c r="A32" s="19" t="str">
        <f>'Sınıf Listesi'!C29</f>
        <v>İLTER KAĞAN ÖZDEMİR</v>
      </c>
      <c r="B32" s="20">
        <f t="shared" si="0"/>
        <v>2</v>
      </c>
      <c r="C32" s="21" t="str">
        <f t="shared" si="1"/>
        <v>YETERLİ</v>
      </c>
      <c r="D32" s="31">
        <v>4</v>
      </c>
      <c r="E32" s="31">
        <v>3</v>
      </c>
      <c r="F32" s="31">
        <v>2</v>
      </c>
      <c r="G32" s="31">
        <v>1</v>
      </c>
      <c r="H32" s="31">
        <v>1</v>
      </c>
      <c r="I32" s="31">
        <v>1</v>
      </c>
    </row>
    <row r="33" spans="1:9" s="4" customFormat="1" ht="25.05" customHeight="1" thickBot="1">
      <c r="A33" s="19" t="str">
        <f>'Sınıf Listesi'!C30</f>
        <v>İLYAS KÜRŞAT ATEŞ</v>
      </c>
      <c r="B33" s="20">
        <f t="shared" si="0"/>
        <v>2</v>
      </c>
      <c r="C33" s="21" t="str">
        <f t="shared" si="1"/>
        <v>YETERLİ</v>
      </c>
      <c r="D33" s="31">
        <v>4</v>
      </c>
      <c r="E33" s="31">
        <v>3</v>
      </c>
      <c r="F33" s="31">
        <v>2</v>
      </c>
      <c r="G33" s="31">
        <v>1</v>
      </c>
      <c r="H33" s="31">
        <v>1</v>
      </c>
      <c r="I33" s="31">
        <v>1</v>
      </c>
    </row>
    <row r="34" spans="1:9" s="4" customFormat="1" ht="25.05" customHeight="1" thickBot="1">
      <c r="A34" s="19" t="str">
        <f>'Sınıf Listesi'!C31</f>
        <v>İSMAİL EFE ÖZGÜL</v>
      </c>
      <c r="B34" s="20">
        <f t="shared" si="0"/>
        <v>2</v>
      </c>
      <c r="C34" s="21" t="str">
        <f t="shared" si="1"/>
        <v>YETERLİ</v>
      </c>
      <c r="D34" s="31">
        <v>4</v>
      </c>
      <c r="E34" s="31">
        <v>3</v>
      </c>
      <c r="F34" s="31">
        <v>2</v>
      </c>
      <c r="G34" s="31">
        <v>1</v>
      </c>
      <c r="H34" s="31">
        <v>1</v>
      </c>
      <c r="I34" s="31">
        <v>1</v>
      </c>
    </row>
    <row r="35" spans="1:9" s="4" customFormat="1" ht="25.05" customHeight="1" thickBot="1">
      <c r="A35" s="19" t="str">
        <f>'Sınıf Listesi'!C32</f>
        <v>MEHMET ATA ALTAY</v>
      </c>
      <c r="B35" s="20">
        <f t="shared" si="0"/>
        <v>2</v>
      </c>
      <c r="C35" s="21" t="str">
        <f t="shared" si="1"/>
        <v>YETERLİ</v>
      </c>
      <c r="D35" s="31">
        <v>4</v>
      </c>
      <c r="E35" s="31">
        <v>3</v>
      </c>
      <c r="F35" s="31">
        <v>2</v>
      </c>
      <c r="G35" s="31">
        <v>1</v>
      </c>
      <c r="H35" s="31">
        <v>1</v>
      </c>
      <c r="I35" s="31">
        <v>1</v>
      </c>
    </row>
    <row r="36" spans="1:9" s="4" customFormat="1" ht="25.05" customHeight="1" thickBot="1">
      <c r="A36" s="19" t="str">
        <f>'Sınıf Listesi'!C33</f>
        <v>MERİÇ ALVER</v>
      </c>
      <c r="B36" s="20">
        <f t="shared" si="0"/>
        <v>2</v>
      </c>
      <c r="C36" s="21" t="str">
        <f t="shared" si="1"/>
        <v>YETERLİ</v>
      </c>
      <c r="D36" s="31">
        <v>4</v>
      </c>
      <c r="E36" s="31">
        <v>3</v>
      </c>
      <c r="F36" s="31">
        <v>2</v>
      </c>
      <c r="G36" s="31">
        <v>1</v>
      </c>
      <c r="H36" s="31">
        <v>1</v>
      </c>
      <c r="I36" s="31">
        <v>1</v>
      </c>
    </row>
    <row r="37" spans="1:9" s="4" customFormat="1" ht="25.05" customHeight="1" thickBot="1">
      <c r="A37" s="19" t="str">
        <f>'Sınıf Listesi'!C34</f>
        <v>MUHARREM TEKNE</v>
      </c>
      <c r="B37" s="20">
        <f t="shared" si="0"/>
        <v>2</v>
      </c>
      <c r="C37" s="21" t="str">
        <f t="shared" si="1"/>
        <v>YETERLİ</v>
      </c>
      <c r="D37" s="31">
        <v>4</v>
      </c>
      <c r="E37" s="31">
        <v>3</v>
      </c>
      <c r="F37" s="31">
        <v>2</v>
      </c>
      <c r="G37" s="31">
        <v>1</v>
      </c>
      <c r="H37" s="31">
        <v>1</v>
      </c>
      <c r="I37" s="31">
        <v>1</v>
      </c>
    </row>
    <row r="38" spans="1:9" s="4" customFormat="1" ht="25.05" customHeight="1" thickBot="1">
      <c r="A38" s="19" t="str">
        <f>'Sınıf Listesi'!C35</f>
        <v>MUSTAFA URAZ ERGÜL</v>
      </c>
      <c r="B38" s="20">
        <f t="shared" si="0"/>
        <v>2</v>
      </c>
      <c r="C38" s="21" t="str">
        <f t="shared" si="1"/>
        <v>YETERLİ</v>
      </c>
      <c r="D38" s="31">
        <v>4</v>
      </c>
      <c r="E38" s="31">
        <v>3</v>
      </c>
      <c r="F38" s="31">
        <v>2</v>
      </c>
      <c r="G38" s="31">
        <v>1</v>
      </c>
      <c r="H38" s="31">
        <v>1</v>
      </c>
      <c r="I38" s="31">
        <v>1</v>
      </c>
    </row>
    <row r="39" spans="1:9" s="4" customFormat="1" ht="25.05" customHeight="1" thickBot="1">
      <c r="A39" s="19" t="str">
        <f>'Sınıf Listesi'!C36</f>
        <v>NAZ ERTEKİN</v>
      </c>
      <c r="B39" s="20">
        <f t="shared" si="0"/>
        <v>2</v>
      </c>
      <c r="C39" s="21" t="str">
        <f t="shared" si="1"/>
        <v>YETERLİ</v>
      </c>
      <c r="D39" s="31">
        <v>4</v>
      </c>
      <c r="E39" s="31">
        <v>3</v>
      </c>
      <c r="F39" s="31">
        <v>2</v>
      </c>
      <c r="G39" s="31">
        <v>1</v>
      </c>
      <c r="H39" s="31">
        <v>1</v>
      </c>
      <c r="I39" s="31">
        <v>1</v>
      </c>
    </row>
    <row r="40" spans="1:9" s="4" customFormat="1" ht="25.05" customHeight="1" thickBot="1">
      <c r="A40" s="19" t="str">
        <f>'Sınıf Listesi'!C37</f>
        <v>ÖZÜM SU KEKEÇ</v>
      </c>
      <c r="B40" s="20">
        <f t="shared" si="0"/>
        <v>2</v>
      </c>
      <c r="C40" s="21" t="str">
        <f t="shared" si="1"/>
        <v>YETERLİ</v>
      </c>
      <c r="D40" s="31">
        <v>4</v>
      </c>
      <c r="E40" s="31">
        <v>3</v>
      </c>
      <c r="F40" s="31">
        <v>2</v>
      </c>
      <c r="G40" s="31">
        <v>1</v>
      </c>
      <c r="H40" s="31">
        <v>1</v>
      </c>
      <c r="I40" s="31">
        <v>1</v>
      </c>
    </row>
    <row r="41" spans="1:9" s="4" customFormat="1" ht="25.05" customHeight="1" thickBot="1">
      <c r="A41" s="19" t="str">
        <f>'Sınıf Listesi'!C38</f>
        <v>PELİNSU TOKATLI</v>
      </c>
      <c r="B41" s="20">
        <f t="shared" si="0"/>
        <v>2</v>
      </c>
      <c r="C41" s="21" t="str">
        <f t="shared" si="1"/>
        <v>YETERLİ</v>
      </c>
      <c r="D41" s="31">
        <v>4</v>
      </c>
      <c r="E41" s="31">
        <v>3</v>
      </c>
      <c r="F41" s="31">
        <v>2</v>
      </c>
      <c r="G41" s="31">
        <v>1</v>
      </c>
      <c r="H41" s="31">
        <v>1</v>
      </c>
      <c r="I41" s="31">
        <v>1</v>
      </c>
    </row>
    <row r="42" spans="1:9" s="4" customFormat="1" ht="25.05" customHeight="1" thickBot="1">
      <c r="A42" s="19" t="str">
        <f>'Sınıf Listesi'!C39</f>
        <v>REFİK EYMEN GÖK</v>
      </c>
      <c r="B42" s="20">
        <f t="shared" si="0"/>
        <v>2</v>
      </c>
      <c r="C42" s="21" t="str">
        <f t="shared" si="1"/>
        <v>YETERLİ</v>
      </c>
      <c r="D42" s="31">
        <v>4</v>
      </c>
      <c r="E42" s="31">
        <v>3</v>
      </c>
      <c r="F42" s="31">
        <v>2</v>
      </c>
      <c r="G42" s="31">
        <v>1</v>
      </c>
      <c r="H42" s="31">
        <v>1</v>
      </c>
      <c r="I42" s="31">
        <v>1</v>
      </c>
    </row>
    <row r="43" spans="1:9" s="4" customFormat="1" ht="25.05" customHeight="1" thickBot="1">
      <c r="A43" s="19" t="str">
        <f>'Sınıf Listesi'!C40</f>
        <v>REYYAN ZÜMRA YILDIZ</v>
      </c>
      <c r="B43" s="20">
        <f t="shared" si="0"/>
        <v>2</v>
      </c>
      <c r="C43" s="21" t="str">
        <f t="shared" si="1"/>
        <v>YETERLİ</v>
      </c>
      <c r="D43" s="31">
        <v>4</v>
      </c>
      <c r="E43" s="31">
        <v>3</v>
      </c>
      <c r="F43" s="31">
        <v>2</v>
      </c>
      <c r="G43" s="31">
        <v>1</v>
      </c>
      <c r="H43" s="31">
        <v>1</v>
      </c>
      <c r="I43" s="31">
        <v>1</v>
      </c>
    </row>
    <row r="44" spans="1:9" s="4" customFormat="1" ht="25.05" customHeight="1" thickBot="1">
      <c r="A44" s="19" t="str">
        <f>'Sınıf Listesi'!C41</f>
        <v>SIRAÇ SERTKAL</v>
      </c>
      <c r="B44" s="20">
        <f t="shared" si="0"/>
        <v>2</v>
      </c>
      <c r="C44" s="21" t="str">
        <f t="shared" si="1"/>
        <v>YETERLİ</v>
      </c>
      <c r="D44" s="31">
        <v>4</v>
      </c>
      <c r="E44" s="31">
        <v>3</v>
      </c>
      <c r="F44" s="31">
        <v>2</v>
      </c>
      <c r="G44" s="31">
        <v>1</v>
      </c>
      <c r="H44" s="31">
        <v>1</v>
      </c>
      <c r="I44" s="31">
        <v>1</v>
      </c>
    </row>
    <row r="45" spans="1:9" s="4" customFormat="1" ht="25.05" customHeight="1" thickBot="1">
      <c r="A45" s="19" t="str">
        <f>'Sınıf Listesi'!C42</f>
        <v>UĞUR ARAS İLTAN</v>
      </c>
      <c r="B45" s="20">
        <f t="shared" si="0"/>
        <v>2</v>
      </c>
      <c r="C45" s="21" t="str">
        <f t="shared" si="1"/>
        <v>YETERLİ</v>
      </c>
      <c r="D45" s="31">
        <v>4</v>
      </c>
      <c r="E45" s="31">
        <v>3</v>
      </c>
      <c r="F45" s="31">
        <v>2</v>
      </c>
      <c r="G45" s="31">
        <v>1</v>
      </c>
      <c r="H45" s="31">
        <v>1</v>
      </c>
      <c r="I45" s="31">
        <v>1</v>
      </c>
    </row>
    <row r="46" spans="1:9" s="4" customFormat="1" ht="25.05" customHeight="1" thickBot="1">
      <c r="A46" s="19" t="str">
        <f>'Sınıf Listesi'!C43</f>
        <v>YAVUZ SELİM EROL</v>
      </c>
      <c r="B46" s="20">
        <f t="shared" si="0"/>
        <v>2</v>
      </c>
      <c r="C46" s="21" t="str">
        <f t="shared" si="1"/>
        <v>YETERLİ</v>
      </c>
      <c r="D46" s="31">
        <v>4</v>
      </c>
      <c r="E46" s="31">
        <v>3</v>
      </c>
      <c r="F46" s="31">
        <v>2</v>
      </c>
      <c r="G46" s="31">
        <v>1</v>
      </c>
      <c r="H46" s="31">
        <v>1</v>
      </c>
      <c r="I46" s="31">
        <v>1</v>
      </c>
    </row>
    <row r="47" spans="1:9" s="4" customFormat="1" ht="25.05" customHeight="1" thickBot="1">
      <c r="A47" s="19" t="str">
        <f>'Sınıf Listesi'!C44</f>
        <v>ZEKERİYA NADİR AYATA</v>
      </c>
      <c r="B47" s="20">
        <f t="shared" si="0"/>
        <v>2</v>
      </c>
      <c r="C47" s="21" t="str">
        <f t="shared" si="1"/>
        <v>YETERLİ</v>
      </c>
      <c r="D47" s="31">
        <v>4</v>
      </c>
      <c r="E47" s="31">
        <v>3</v>
      </c>
      <c r="F47" s="31">
        <v>2</v>
      </c>
      <c r="G47" s="31">
        <v>1</v>
      </c>
      <c r="H47" s="31">
        <v>1</v>
      </c>
      <c r="I47" s="31">
        <v>1</v>
      </c>
    </row>
    <row r="48" spans="1:9" s="4" customFormat="1" ht="25.05" customHeight="1" thickBot="1">
      <c r="A48" s="19" t="str">
        <f>'Sınıf Listesi'!C45</f>
        <v>ZEYNEP ECE YARDIM</v>
      </c>
      <c r="B48" s="20">
        <f t="shared" si="0"/>
        <v>2</v>
      </c>
      <c r="C48" s="21" t="str">
        <f t="shared" si="1"/>
        <v>YETERLİ</v>
      </c>
      <c r="D48" s="31">
        <v>4</v>
      </c>
      <c r="E48" s="31">
        <v>3</v>
      </c>
      <c r="F48" s="31">
        <v>2</v>
      </c>
      <c r="G48" s="31">
        <v>1</v>
      </c>
      <c r="H48" s="31">
        <v>1</v>
      </c>
      <c r="I48" s="31">
        <v>1</v>
      </c>
    </row>
    <row r="49" spans="1:13" s="4" customFormat="1" ht="25.05" customHeight="1" thickBot="1">
      <c r="A49" s="19" t="str">
        <f>'Sınıf Listesi'!C46</f>
        <v>ZEYNEP ECE YARDIM</v>
      </c>
      <c r="B49" s="20">
        <f t="shared" si="0"/>
        <v>2</v>
      </c>
      <c r="C49" s="21" t="str">
        <f t="shared" si="1"/>
        <v>YETERLİ</v>
      </c>
      <c r="D49" s="31">
        <v>4</v>
      </c>
      <c r="E49" s="31">
        <v>3</v>
      </c>
      <c r="F49" s="31">
        <v>2</v>
      </c>
      <c r="G49" s="31">
        <v>1</v>
      </c>
      <c r="H49" s="31">
        <v>1</v>
      </c>
      <c r="I49" s="31">
        <v>1</v>
      </c>
    </row>
    <row r="50" spans="1:13" s="4" customFormat="1" ht="25.05" customHeight="1">
      <c r="A50" s="19" t="str">
        <f>'Sınıf Listesi'!C47</f>
        <v>VELİ</v>
      </c>
      <c r="B50" s="20">
        <f t="shared" si="0"/>
        <v>2</v>
      </c>
      <c r="C50" s="21" t="str">
        <f t="shared" si="1"/>
        <v>YETERLİ</v>
      </c>
      <c r="D50" s="31">
        <v>4</v>
      </c>
      <c r="E50" s="31">
        <v>3</v>
      </c>
      <c r="F50" s="31">
        <v>2</v>
      </c>
      <c r="G50" s="31">
        <v>1</v>
      </c>
      <c r="H50" s="31">
        <v>1</v>
      </c>
      <c r="I50" s="31">
        <v>1</v>
      </c>
    </row>
    <row r="51" spans="1:13">
      <c r="A51" s="10"/>
      <c r="B51" s="10"/>
      <c r="C51" s="10"/>
      <c r="D51" s="10"/>
      <c r="E51" s="10"/>
      <c r="F51" s="10"/>
      <c r="G51" s="10"/>
      <c r="H51" s="10"/>
      <c r="I51" s="10"/>
    </row>
    <row r="52" spans="1:13">
      <c r="A52" s="10"/>
      <c r="B52" s="10"/>
      <c r="C52" s="10"/>
      <c r="D52" s="10"/>
      <c r="E52" s="10"/>
      <c r="F52" s="10"/>
      <c r="G52" s="10"/>
      <c r="H52" s="10"/>
      <c r="I52" s="10"/>
    </row>
    <row r="53" spans="1:13">
      <c r="A53" s="10"/>
      <c r="B53" s="10"/>
      <c r="C53" s="10"/>
      <c r="D53" s="10"/>
      <c r="E53" s="10"/>
      <c r="F53" s="10"/>
      <c r="G53" s="10"/>
      <c r="H53" s="10"/>
      <c r="I53" s="10"/>
    </row>
    <row r="54" spans="1:13">
      <c r="A54" s="10"/>
      <c r="B54" s="10"/>
      <c r="C54" s="10"/>
      <c r="D54" s="10"/>
      <c r="E54" s="10"/>
      <c r="F54" s="10"/>
      <c r="G54" s="10"/>
      <c r="H54" s="10"/>
      <c r="I54" s="10"/>
    </row>
    <row r="55" spans="1:13">
      <c r="A55" s="10"/>
      <c r="B55" s="10"/>
      <c r="C55" s="10"/>
      <c r="D55" s="10"/>
      <c r="E55" s="10"/>
      <c r="F55" s="10"/>
      <c r="G55" s="10"/>
      <c r="H55" s="10"/>
      <c r="I55" s="10"/>
    </row>
    <row r="56" spans="1:13">
      <c r="A56" s="10"/>
      <c r="B56" s="10"/>
      <c r="C56" s="10"/>
      <c r="D56" s="10"/>
      <c r="E56" s="10"/>
      <c r="F56" s="10"/>
      <c r="G56" s="10"/>
      <c r="H56" s="10"/>
      <c r="I56" s="10"/>
    </row>
    <row r="57" spans="1:13">
      <c r="A57" s="10"/>
      <c r="B57" s="10"/>
      <c r="C57" s="10"/>
      <c r="D57" s="10"/>
      <c r="E57" s="10"/>
      <c r="F57" s="10"/>
      <c r="G57" s="10"/>
      <c r="H57" s="10"/>
      <c r="I57" s="10"/>
    </row>
    <row r="58" spans="1:13" ht="12.75" customHeight="1">
      <c r="A58" s="10"/>
      <c r="B58" s="10"/>
      <c r="C58" s="10"/>
      <c r="D58" s="10"/>
      <c r="E58" s="10"/>
      <c r="F58" s="10"/>
      <c r="G58" s="10"/>
      <c r="H58" s="10"/>
      <c r="I58" s="10"/>
    </row>
    <row r="59" spans="1:13">
      <c r="A59" s="10"/>
      <c r="B59" s="10"/>
      <c r="C59" s="10"/>
      <c r="D59" s="10"/>
      <c r="E59" s="10"/>
      <c r="F59" s="10"/>
      <c r="G59" s="10"/>
      <c r="H59" s="10"/>
      <c r="I59" s="10"/>
    </row>
    <row r="60" spans="1:13">
      <c r="A60" s="10"/>
      <c r="B60" s="10"/>
      <c r="C60" s="10"/>
      <c r="D60" s="10"/>
      <c r="E60" s="10"/>
      <c r="F60" s="10"/>
      <c r="G60" s="10"/>
      <c r="H60" s="10"/>
      <c r="I60" s="10"/>
    </row>
    <row r="61" spans="1:13">
      <c r="A61" s="10"/>
      <c r="B61" s="10"/>
      <c r="C61" s="10"/>
      <c r="D61" s="10"/>
      <c r="E61" s="10"/>
      <c r="F61" s="10"/>
      <c r="G61" s="10"/>
      <c r="H61" s="10"/>
      <c r="I61" s="10"/>
    </row>
    <row r="62" spans="1:13">
      <c r="A62" s="10"/>
      <c r="B62" s="10"/>
      <c r="C62" s="10"/>
      <c r="D62" s="10"/>
      <c r="E62" s="10"/>
      <c r="F62" s="10"/>
      <c r="G62" s="10"/>
      <c r="H62" s="10"/>
      <c r="I62" s="10"/>
    </row>
    <row r="63" spans="1:13" s="9" customFormat="1" ht="16.2">
      <c r="A63" s="10"/>
      <c r="B63" s="10"/>
      <c r="C63" s="10"/>
      <c r="D63" s="10"/>
      <c r="E63" s="10"/>
      <c r="F63" s="10"/>
      <c r="G63" s="10"/>
      <c r="H63" s="10"/>
      <c r="I63" s="10"/>
      <c r="J63" s="3"/>
      <c r="K63" s="3"/>
      <c r="L63" s="3"/>
      <c r="M63" s="3"/>
    </row>
    <row r="64" spans="1:13" s="9" customFormat="1" ht="16.2">
      <c r="A64" s="10"/>
      <c r="B64" s="10"/>
      <c r="C64" s="10"/>
      <c r="D64" s="10"/>
      <c r="E64" s="10"/>
      <c r="F64" s="10"/>
      <c r="G64" s="10"/>
      <c r="H64" s="10"/>
      <c r="I64" s="10"/>
      <c r="J64" s="3"/>
      <c r="K64" s="3"/>
      <c r="L64" s="3"/>
      <c r="M64" s="3"/>
    </row>
    <row r="65" spans="1:13" s="9" customFormat="1" ht="16.2">
      <c r="A65" s="10"/>
      <c r="B65" s="10"/>
      <c r="C65" s="10"/>
      <c r="D65" s="10"/>
      <c r="E65" s="10"/>
      <c r="F65" s="10"/>
      <c r="G65" s="10"/>
      <c r="H65" s="10"/>
      <c r="I65" s="10"/>
      <c r="J65" s="3"/>
      <c r="K65" s="3"/>
      <c r="L65" s="3"/>
      <c r="M65" s="3"/>
    </row>
  </sheetData>
  <protectedRanges>
    <protectedRange sqref="A5:C50" name="Aralık1_3_1"/>
    <protectedRange sqref="D4:I4" name="Aralık1_3_1_1_1"/>
  </protectedRanges>
  <mergeCells count="2">
    <mergeCell ref="A1:I1"/>
    <mergeCell ref="A2:I2"/>
  </mergeCells>
  <pageMargins left="0.7" right="0.7" top="0.75" bottom="0.75" header="0.3" footer="0.3"/>
  <pageSetup paperSize="9" scale="76" fitToHeight="0"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65"/>
  <sheetViews>
    <sheetView view="pageBreakPreview" zoomScale="60" zoomScaleNormal="100" workbookViewId="0">
      <pane ySplit="4" topLeftCell="A5" activePane="bottomLeft" state="frozen"/>
      <selection pane="bottomLeft" activeCell="A2" sqref="A2:O2"/>
    </sheetView>
  </sheetViews>
  <sheetFormatPr defaultColWidth="9.21875" defaultRowHeight="15"/>
  <cols>
    <col min="1" max="1" width="31.109375" style="8" customWidth="1"/>
    <col min="2" max="2" width="6" style="8" customWidth="1"/>
    <col min="3" max="3" width="21.88671875" style="8" customWidth="1"/>
    <col min="4" max="5" width="11" style="8" bestFit="1" customWidth="1"/>
    <col min="6" max="6" width="7.6640625" style="8" bestFit="1" customWidth="1"/>
    <col min="7" max="7" width="11" style="8" bestFit="1" customWidth="1"/>
    <col min="8" max="14" width="7.6640625" style="8" bestFit="1" customWidth="1"/>
    <col min="15" max="15" width="4.33203125" style="8" bestFit="1" customWidth="1"/>
    <col min="16" max="19" width="4" style="3" customWidth="1"/>
    <col min="20" max="16384" width="9.21875" style="3"/>
  </cols>
  <sheetData>
    <row r="1" spans="1:15" ht="18" customHeight="1">
      <c r="A1" s="47" t="s">
        <v>49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ht="23.55" customHeight="1" thickBot="1">
      <c r="A2" s="49" t="s">
        <v>129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s="1" customFormat="1" ht="20.25" customHeight="1" thickBot="1">
      <c r="A3" s="14"/>
      <c r="B3" s="15"/>
      <c r="C3" s="15"/>
      <c r="D3" s="16">
        <v>1</v>
      </c>
      <c r="E3" s="17">
        <v>2</v>
      </c>
      <c r="F3" s="17">
        <v>3</v>
      </c>
      <c r="G3" s="17">
        <v>4</v>
      </c>
      <c r="H3" s="17">
        <v>5</v>
      </c>
      <c r="I3" s="17">
        <v>6</v>
      </c>
      <c r="J3" s="17">
        <v>7</v>
      </c>
      <c r="K3" s="17">
        <v>8</v>
      </c>
      <c r="L3" s="17">
        <v>9</v>
      </c>
      <c r="M3" s="17">
        <v>10</v>
      </c>
      <c r="N3" s="17">
        <v>11</v>
      </c>
      <c r="O3" s="17">
        <v>12</v>
      </c>
    </row>
    <row r="4" spans="1:15" s="2" customFormat="1" ht="220.2" customHeight="1" thickBot="1">
      <c r="A4" s="28" t="s">
        <v>52</v>
      </c>
      <c r="B4" s="18" t="s">
        <v>47</v>
      </c>
      <c r="C4" s="18" t="s">
        <v>48</v>
      </c>
      <c r="D4" s="29" t="s">
        <v>99</v>
      </c>
      <c r="E4" s="30" t="s">
        <v>100</v>
      </c>
      <c r="F4" s="30" t="s">
        <v>101</v>
      </c>
      <c r="G4" s="30" t="s">
        <v>102</v>
      </c>
      <c r="H4" s="30" t="s">
        <v>103</v>
      </c>
      <c r="I4" s="30" t="s">
        <v>104</v>
      </c>
      <c r="J4" s="30" t="s">
        <v>105</v>
      </c>
      <c r="K4" s="29" t="s">
        <v>94</v>
      </c>
      <c r="L4" s="30" t="s">
        <v>95</v>
      </c>
      <c r="M4" s="30" t="s">
        <v>96</v>
      </c>
      <c r="N4" s="30" t="s">
        <v>97</v>
      </c>
      <c r="O4" s="30" t="s">
        <v>98</v>
      </c>
    </row>
    <row r="5" spans="1:15" s="4" customFormat="1" ht="25.05" customHeight="1" thickBot="1">
      <c r="A5" s="19" t="str">
        <f>'Sınıf Listesi'!C2</f>
        <v>ALPER ATLIK</v>
      </c>
      <c r="B5" s="20">
        <f t="shared" ref="B5:B50" si="0">ROUND(AVERAGE(D5:O5),0)</f>
        <v>4</v>
      </c>
      <c r="C5" s="21" t="str">
        <f>IF(B5=4,"ÇOK İYİ",IF(B5=3,"İYİ",IF(B5=2,"YETERLİ",IF(B5=1,"GELİŞTİRİLMELİ"))))</f>
        <v>ÇOK İYİ</v>
      </c>
      <c r="D5" s="31">
        <v>4</v>
      </c>
      <c r="E5" s="31">
        <v>4</v>
      </c>
      <c r="F5" s="31">
        <v>4</v>
      </c>
      <c r="G5" s="31">
        <v>4</v>
      </c>
      <c r="H5" s="31">
        <v>4</v>
      </c>
      <c r="I5" s="31">
        <v>4</v>
      </c>
      <c r="J5" s="31">
        <v>4</v>
      </c>
      <c r="K5" s="31">
        <v>4</v>
      </c>
      <c r="L5" s="31">
        <v>4</v>
      </c>
      <c r="M5" s="31">
        <v>4</v>
      </c>
      <c r="N5" s="31">
        <v>4</v>
      </c>
      <c r="O5" s="31">
        <v>4</v>
      </c>
    </row>
    <row r="6" spans="1:15" s="4" customFormat="1" ht="25.05" customHeight="1" thickBot="1">
      <c r="A6" s="19" t="str">
        <f>'Sınıf Listesi'!C3</f>
        <v>ARYA YILDIRIM</v>
      </c>
      <c r="B6" s="20">
        <f t="shared" si="0"/>
        <v>2</v>
      </c>
      <c r="C6" s="21" t="str">
        <f t="shared" ref="C6:C50" si="1">IF(B6=4,"ÇOK İYİ",IF(B6=3,"İYİ",IF(B6=2,"YETERLİ",IF(B6=1,"GELİŞTİRİLMELİ"))))</f>
        <v>YETERLİ</v>
      </c>
      <c r="D6" s="31">
        <v>4</v>
      </c>
      <c r="E6" s="31">
        <v>3</v>
      </c>
      <c r="F6" s="31">
        <v>2</v>
      </c>
      <c r="G6" s="31">
        <v>3</v>
      </c>
      <c r="H6" s="31">
        <v>3</v>
      </c>
      <c r="I6" s="31">
        <v>3</v>
      </c>
      <c r="J6" s="31">
        <v>1</v>
      </c>
      <c r="K6" s="31">
        <v>1</v>
      </c>
      <c r="L6" s="31">
        <v>1</v>
      </c>
      <c r="M6" s="31">
        <v>1</v>
      </c>
      <c r="N6" s="31">
        <v>1</v>
      </c>
      <c r="O6" s="31">
        <v>1</v>
      </c>
    </row>
    <row r="7" spans="1:15" s="4" customFormat="1" ht="25.05" customHeight="1" thickBot="1">
      <c r="A7" s="19" t="str">
        <f>'Sınıf Listesi'!C4</f>
        <v>ASLAN PAŞA</v>
      </c>
      <c r="B7" s="20">
        <f t="shared" si="0"/>
        <v>2</v>
      </c>
      <c r="C7" s="21" t="str">
        <f t="shared" si="1"/>
        <v>YETERLİ</v>
      </c>
      <c r="D7" s="31">
        <v>4</v>
      </c>
      <c r="E7" s="31">
        <v>3</v>
      </c>
      <c r="F7" s="31">
        <v>2</v>
      </c>
      <c r="G7" s="31">
        <v>2</v>
      </c>
      <c r="H7" s="31">
        <v>2</v>
      </c>
      <c r="I7" s="31">
        <v>2</v>
      </c>
      <c r="J7" s="31">
        <v>1</v>
      </c>
      <c r="K7" s="31">
        <v>1</v>
      </c>
      <c r="L7" s="31">
        <v>1</v>
      </c>
      <c r="M7" s="31">
        <v>1</v>
      </c>
      <c r="N7" s="31">
        <v>1</v>
      </c>
      <c r="O7" s="31">
        <v>1</v>
      </c>
    </row>
    <row r="8" spans="1:15" s="4" customFormat="1" ht="25.05" customHeight="1" thickBot="1">
      <c r="A8" s="19" t="str">
        <f>'Sınıf Listesi'!C5</f>
        <v>AYSEL ALP</v>
      </c>
      <c r="B8" s="20">
        <f t="shared" si="0"/>
        <v>2</v>
      </c>
      <c r="C8" s="21" t="str">
        <f t="shared" si="1"/>
        <v>YETERLİ</v>
      </c>
      <c r="D8" s="31">
        <v>4</v>
      </c>
      <c r="E8" s="31">
        <v>3</v>
      </c>
      <c r="F8" s="31">
        <v>2</v>
      </c>
      <c r="G8" s="31">
        <v>1</v>
      </c>
      <c r="H8" s="31">
        <v>1</v>
      </c>
      <c r="I8" s="31">
        <v>1</v>
      </c>
      <c r="J8" s="31">
        <v>1</v>
      </c>
      <c r="K8" s="31">
        <v>1</v>
      </c>
      <c r="L8" s="31">
        <v>1</v>
      </c>
      <c r="M8" s="31">
        <v>1</v>
      </c>
      <c r="N8" s="31">
        <v>1</v>
      </c>
      <c r="O8" s="31">
        <v>1</v>
      </c>
    </row>
    <row r="9" spans="1:15" s="4" customFormat="1" ht="25.05" customHeight="1" thickBot="1">
      <c r="A9" s="19" t="str">
        <f>'Sınıf Listesi'!C6</f>
        <v>BEYZA ŞİRİN</v>
      </c>
      <c r="B9" s="20">
        <f t="shared" si="0"/>
        <v>2</v>
      </c>
      <c r="C9" s="21" t="str">
        <f t="shared" si="1"/>
        <v>YETERLİ</v>
      </c>
      <c r="D9" s="31">
        <v>4</v>
      </c>
      <c r="E9" s="31">
        <v>3</v>
      </c>
      <c r="F9" s="31">
        <v>2</v>
      </c>
      <c r="G9" s="31">
        <v>1</v>
      </c>
      <c r="H9" s="31">
        <v>1</v>
      </c>
      <c r="I9" s="31">
        <v>1</v>
      </c>
      <c r="J9" s="31">
        <v>1</v>
      </c>
      <c r="K9" s="31">
        <v>1</v>
      </c>
      <c r="L9" s="31">
        <v>1</v>
      </c>
      <c r="M9" s="31">
        <v>1</v>
      </c>
      <c r="N9" s="31">
        <v>1</v>
      </c>
      <c r="O9" s="31">
        <v>1</v>
      </c>
    </row>
    <row r="10" spans="1:15" s="4" customFormat="1" ht="25.05" customHeight="1" thickBot="1">
      <c r="A10" s="19" t="str">
        <f>'Sınıf Listesi'!C7</f>
        <v>CEYLİN DENİZ</v>
      </c>
      <c r="B10" s="20">
        <f t="shared" si="0"/>
        <v>2</v>
      </c>
      <c r="C10" s="21" t="str">
        <f t="shared" si="1"/>
        <v>YETERLİ</v>
      </c>
      <c r="D10" s="31">
        <v>4</v>
      </c>
      <c r="E10" s="31">
        <v>3</v>
      </c>
      <c r="F10" s="31">
        <v>2</v>
      </c>
      <c r="G10" s="31">
        <v>1</v>
      </c>
      <c r="H10" s="31">
        <v>1</v>
      </c>
      <c r="I10" s="31">
        <v>1</v>
      </c>
      <c r="J10" s="31">
        <v>1</v>
      </c>
      <c r="K10" s="31">
        <v>1</v>
      </c>
      <c r="L10" s="31">
        <v>1</v>
      </c>
      <c r="M10" s="31">
        <v>1</v>
      </c>
      <c r="N10" s="31">
        <v>1</v>
      </c>
      <c r="O10" s="31">
        <v>1</v>
      </c>
    </row>
    <row r="11" spans="1:15" s="4" customFormat="1" ht="25.05" customHeight="1" thickBot="1">
      <c r="A11" s="19" t="str">
        <f>'Sınıf Listesi'!C8</f>
        <v>ÇAĞIN TAŞ</v>
      </c>
      <c r="B11" s="20">
        <f t="shared" si="0"/>
        <v>2</v>
      </c>
      <c r="C11" s="21" t="str">
        <f t="shared" si="1"/>
        <v>YETERLİ</v>
      </c>
      <c r="D11" s="31">
        <v>4</v>
      </c>
      <c r="E11" s="31">
        <v>3</v>
      </c>
      <c r="F11" s="31">
        <v>2</v>
      </c>
      <c r="G11" s="31">
        <v>1</v>
      </c>
      <c r="H11" s="31">
        <v>1</v>
      </c>
      <c r="I11" s="31">
        <v>1</v>
      </c>
      <c r="J11" s="31">
        <v>1</v>
      </c>
      <c r="K11" s="31">
        <v>1</v>
      </c>
      <c r="L11" s="31">
        <v>1</v>
      </c>
      <c r="M11" s="31">
        <v>1</v>
      </c>
      <c r="N11" s="31">
        <v>1</v>
      </c>
      <c r="O11" s="31">
        <v>1</v>
      </c>
    </row>
    <row r="12" spans="1:15" s="4" customFormat="1" ht="25.05" customHeight="1" thickBot="1">
      <c r="A12" s="19" t="str">
        <f>'Sınıf Listesi'!C9</f>
        <v>ÇAĞIN UĞUR BİLGE</v>
      </c>
      <c r="B12" s="20">
        <f t="shared" si="0"/>
        <v>2</v>
      </c>
      <c r="C12" s="21" t="str">
        <f t="shared" si="1"/>
        <v>YETERLİ</v>
      </c>
      <c r="D12" s="31">
        <v>4</v>
      </c>
      <c r="E12" s="31">
        <v>3</v>
      </c>
      <c r="F12" s="31">
        <v>2</v>
      </c>
      <c r="G12" s="31">
        <v>1</v>
      </c>
      <c r="H12" s="31">
        <v>1</v>
      </c>
      <c r="I12" s="31">
        <v>1</v>
      </c>
      <c r="J12" s="31">
        <v>1</v>
      </c>
      <c r="K12" s="31">
        <v>1</v>
      </c>
      <c r="L12" s="31">
        <v>1</v>
      </c>
      <c r="M12" s="31">
        <v>1</v>
      </c>
      <c r="N12" s="31">
        <v>1</v>
      </c>
      <c r="O12" s="31">
        <v>1</v>
      </c>
    </row>
    <row r="13" spans="1:15" s="4" customFormat="1" ht="25.05" customHeight="1" thickBot="1">
      <c r="A13" s="19" t="str">
        <f>'Sınıf Listesi'!C10</f>
        <v>DENİZ CANDEMİR</v>
      </c>
      <c r="B13" s="20">
        <f t="shared" si="0"/>
        <v>2</v>
      </c>
      <c r="C13" s="21" t="str">
        <f t="shared" si="1"/>
        <v>YETERLİ</v>
      </c>
      <c r="D13" s="31">
        <v>4</v>
      </c>
      <c r="E13" s="31">
        <v>3</v>
      </c>
      <c r="F13" s="31">
        <v>2</v>
      </c>
      <c r="G13" s="31">
        <v>1</v>
      </c>
      <c r="H13" s="31">
        <v>1</v>
      </c>
      <c r="I13" s="31">
        <v>1</v>
      </c>
      <c r="J13" s="31">
        <v>1</v>
      </c>
      <c r="K13" s="31">
        <v>1</v>
      </c>
      <c r="L13" s="31">
        <v>1</v>
      </c>
      <c r="M13" s="31">
        <v>1</v>
      </c>
      <c r="N13" s="31">
        <v>1</v>
      </c>
      <c r="O13" s="31">
        <v>1</v>
      </c>
    </row>
    <row r="14" spans="1:15" s="4" customFormat="1" ht="25.05" customHeight="1" thickBot="1">
      <c r="A14" s="19" t="str">
        <f>'Sınıf Listesi'!C11</f>
        <v>DENİZ TOPRAK YARDIM</v>
      </c>
      <c r="B14" s="20">
        <f t="shared" si="0"/>
        <v>2</v>
      </c>
      <c r="C14" s="21" t="str">
        <f t="shared" si="1"/>
        <v>YETERLİ</v>
      </c>
      <c r="D14" s="31">
        <v>4</v>
      </c>
      <c r="E14" s="31">
        <v>3</v>
      </c>
      <c r="F14" s="31">
        <v>2</v>
      </c>
      <c r="G14" s="31">
        <v>1</v>
      </c>
      <c r="H14" s="31">
        <v>1</v>
      </c>
      <c r="I14" s="31">
        <v>1</v>
      </c>
      <c r="J14" s="31">
        <v>1</v>
      </c>
      <c r="K14" s="31">
        <v>1</v>
      </c>
      <c r="L14" s="31">
        <v>1</v>
      </c>
      <c r="M14" s="31">
        <v>1</v>
      </c>
      <c r="N14" s="31">
        <v>1</v>
      </c>
      <c r="O14" s="31">
        <v>1</v>
      </c>
    </row>
    <row r="15" spans="1:15" s="4" customFormat="1" ht="25.05" customHeight="1" thickBot="1">
      <c r="A15" s="19" t="str">
        <f>'Sınıf Listesi'!C12</f>
        <v>DOĞA LİVA TANKUT</v>
      </c>
      <c r="B15" s="20">
        <f t="shared" si="0"/>
        <v>2</v>
      </c>
      <c r="C15" s="21" t="str">
        <f t="shared" si="1"/>
        <v>YETERLİ</v>
      </c>
      <c r="D15" s="31">
        <v>4</v>
      </c>
      <c r="E15" s="31">
        <v>3</v>
      </c>
      <c r="F15" s="31">
        <v>2</v>
      </c>
      <c r="G15" s="31">
        <v>1</v>
      </c>
      <c r="H15" s="31">
        <v>1</v>
      </c>
      <c r="I15" s="31">
        <v>1</v>
      </c>
      <c r="J15" s="31">
        <v>1</v>
      </c>
      <c r="K15" s="31">
        <v>1</v>
      </c>
      <c r="L15" s="31">
        <v>1</v>
      </c>
      <c r="M15" s="31">
        <v>1</v>
      </c>
      <c r="N15" s="31">
        <v>1</v>
      </c>
      <c r="O15" s="31">
        <v>1</v>
      </c>
    </row>
    <row r="16" spans="1:15" s="4" customFormat="1" ht="25.05" customHeight="1" thickBot="1">
      <c r="A16" s="19" t="str">
        <f>'Sınıf Listesi'!C13</f>
        <v>ELA YILDIRIM</v>
      </c>
      <c r="B16" s="20">
        <f t="shared" si="0"/>
        <v>2</v>
      </c>
      <c r="C16" s="21" t="str">
        <f t="shared" si="1"/>
        <v>YETERLİ</v>
      </c>
      <c r="D16" s="31">
        <v>4</v>
      </c>
      <c r="E16" s="31">
        <v>3</v>
      </c>
      <c r="F16" s="31">
        <v>2</v>
      </c>
      <c r="G16" s="31">
        <v>1</v>
      </c>
      <c r="H16" s="31">
        <v>1</v>
      </c>
      <c r="I16" s="31">
        <v>1</v>
      </c>
      <c r="J16" s="31">
        <v>1</v>
      </c>
      <c r="K16" s="31">
        <v>1</v>
      </c>
      <c r="L16" s="31">
        <v>1</v>
      </c>
      <c r="M16" s="31">
        <v>1</v>
      </c>
      <c r="N16" s="31">
        <v>1</v>
      </c>
      <c r="O16" s="31">
        <v>1</v>
      </c>
    </row>
    <row r="17" spans="1:15" s="4" customFormat="1" ht="25.05" customHeight="1" thickBot="1">
      <c r="A17" s="19" t="str">
        <f>'Sınıf Listesi'!C14</f>
        <v>ELİF ESEN</v>
      </c>
      <c r="B17" s="20">
        <f t="shared" si="0"/>
        <v>2</v>
      </c>
      <c r="C17" s="21" t="str">
        <f t="shared" si="1"/>
        <v>YETERLİ</v>
      </c>
      <c r="D17" s="31">
        <v>4</v>
      </c>
      <c r="E17" s="31">
        <v>3</v>
      </c>
      <c r="F17" s="31">
        <v>2</v>
      </c>
      <c r="G17" s="31">
        <v>1</v>
      </c>
      <c r="H17" s="31">
        <v>1</v>
      </c>
      <c r="I17" s="31">
        <v>1</v>
      </c>
      <c r="J17" s="31">
        <v>2</v>
      </c>
      <c r="K17" s="31">
        <v>2</v>
      </c>
      <c r="L17" s="31">
        <v>2</v>
      </c>
      <c r="M17" s="31">
        <v>2</v>
      </c>
      <c r="N17" s="31">
        <v>2</v>
      </c>
      <c r="O17" s="31">
        <v>2</v>
      </c>
    </row>
    <row r="18" spans="1:15" s="4" customFormat="1" ht="25.05" customHeight="1" thickBot="1">
      <c r="A18" s="19" t="str">
        <f>'Sınıf Listesi'!C15</f>
        <v>EMİR SULF KABADAYI</v>
      </c>
      <c r="B18" s="20">
        <f t="shared" si="0"/>
        <v>2</v>
      </c>
      <c r="C18" s="21" t="str">
        <f t="shared" si="1"/>
        <v>YETERLİ</v>
      </c>
      <c r="D18" s="31">
        <v>4</v>
      </c>
      <c r="E18" s="31">
        <v>3</v>
      </c>
      <c r="F18" s="31">
        <v>2</v>
      </c>
      <c r="G18" s="31">
        <v>1</v>
      </c>
      <c r="H18" s="31">
        <v>1</v>
      </c>
      <c r="I18" s="31">
        <v>1</v>
      </c>
      <c r="J18" s="31">
        <v>2</v>
      </c>
      <c r="K18" s="31">
        <v>2</v>
      </c>
      <c r="L18" s="31">
        <v>2</v>
      </c>
      <c r="M18" s="31">
        <v>2</v>
      </c>
      <c r="N18" s="31">
        <v>2</v>
      </c>
      <c r="O18" s="31">
        <v>2</v>
      </c>
    </row>
    <row r="19" spans="1:15" s="4" customFormat="1" ht="25.05" customHeight="1" thickBot="1">
      <c r="A19" s="19" t="str">
        <f>'Sınıf Listesi'!C16</f>
        <v>ERTUĞRUL AFFAN</v>
      </c>
      <c r="B19" s="20">
        <f t="shared" si="0"/>
        <v>2</v>
      </c>
      <c r="C19" s="21" t="str">
        <f t="shared" si="1"/>
        <v>YETERLİ</v>
      </c>
      <c r="D19" s="31">
        <v>4</v>
      </c>
      <c r="E19" s="31">
        <v>3</v>
      </c>
      <c r="F19" s="31">
        <v>2</v>
      </c>
      <c r="G19" s="31">
        <v>1</v>
      </c>
      <c r="H19" s="31">
        <v>1</v>
      </c>
      <c r="I19" s="31">
        <v>1</v>
      </c>
      <c r="J19" s="31">
        <v>2</v>
      </c>
      <c r="K19" s="31">
        <v>2</v>
      </c>
      <c r="L19" s="31">
        <v>2</v>
      </c>
      <c r="M19" s="31">
        <v>2</v>
      </c>
      <c r="N19" s="31">
        <v>2</v>
      </c>
      <c r="O19" s="31">
        <v>2</v>
      </c>
    </row>
    <row r="20" spans="1:15" s="4" customFormat="1" ht="25.05" customHeight="1" thickBot="1">
      <c r="A20" s="19" t="str">
        <f>'Sınıf Listesi'!C17</f>
        <v>EVRİMSU KAR</v>
      </c>
      <c r="B20" s="20">
        <f t="shared" si="0"/>
        <v>2</v>
      </c>
      <c r="C20" s="21" t="str">
        <f t="shared" si="1"/>
        <v>YETERLİ</v>
      </c>
      <c r="D20" s="31">
        <v>4</v>
      </c>
      <c r="E20" s="31">
        <v>3</v>
      </c>
      <c r="F20" s="31">
        <v>2</v>
      </c>
      <c r="G20" s="31">
        <v>1</v>
      </c>
      <c r="H20" s="31">
        <v>1</v>
      </c>
      <c r="I20" s="31">
        <v>1</v>
      </c>
      <c r="J20" s="31">
        <v>2</v>
      </c>
      <c r="K20" s="31">
        <v>2</v>
      </c>
      <c r="L20" s="31">
        <v>2</v>
      </c>
      <c r="M20" s="31">
        <v>2</v>
      </c>
      <c r="N20" s="31">
        <v>2</v>
      </c>
      <c r="O20" s="31">
        <v>2</v>
      </c>
    </row>
    <row r="21" spans="1:15" s="4" customFormat="1" ht="25.05" customHeight="1" thickBot="1">
      <c r="A21" s="19" t="str">
        <f>'Sınıf Listesi'!C18</f>
        <v>EYLÜL TEKİN</v>
      </c>
      <c r="B21" s="20">
        <f t="shared" si="0"/>
        <v>2</v>
      </c>
      <c r="C21" s="21" t="str">
        <f t="shared" si="1"/>
        <v>YETERLİ</v>
      </c>
      <c r="D21" s="31">
        <v>4</v>
      </c>
      <c r="E21" s="31">
        <v>3</v>
      </c>
      <c r="F21" s="31">
        <v>2</v>
      </c>
      <c r="G21" s="31">
        <v>1</v>
      </c>
      <c r="H21" s="31">
        <v>1</v>
      </c>
      <c r="I21" s="31">
        <v>1</v>
      </c>
      <c r="J21" s="31">
        <v>2</v>
      </c>
      <c r="K21" s="31">
        <v>2</v>
      </c>
      <c r="L21" s="31">
        <v>2</v>
      </c>
      <c r="M21" s="31">
        <v>2</v>
      </c>
      <c r="N21" s="31">
        <v>2</v>
      </c>
      <c r="O21" s="31">
        <v>2</v>
      </c>
    </row>
    <row r="22" spans="1:15" s="4" customFormat="1" ht="25.05" customHeight="1" thickBot="1">
      <c r="A22" s="19" t="str">
        <f>'Sınıf Listesi'!C19</f>
        <v>EYMEN VURAL</v>
      </c>
      <c r="B22" s="20">
        <f t="shared" si="0"/>
        <v>2</v>
      </c>
      <c r="C22" s="21" t="str">
        <f t="shared" si="1"/>
        <v>YETERLİ</v>
      </c>
      <c r="D22" s="31">
        <v>4</v>
      </c>
      <c r="E22" s="31">
        <v>3</v>
      </c>
      <c r="F22" s="31">
        <v>2</v>
      </c>
      <c r="G22" s="31">
        <v>1</v>
      </c>
      <c r="H22" s="31">
        <v>1</v>
      </c>
      <c r="I22" s="31">
        <v>1</v>
      </c>
      <c r="J22" s="31">
        <v>2</v>
      </c>
      <c r="K22" s="31">
        <v>2</v>
      </c>
      <c r="L22" s="31">
        <v>2</v>
      </c>
      <c r="M22" s="31">
        <v>2</v>
      </c>
      <c r="N22" s="31">
        <v>2</v>
      </c>
      <c r="O22" s="31">
        <v>2</v>
      </c>
    </row>
    <row r="23" spans="1:15" s="4" customFormat="1" ht="25.05" customHeight="1" thickBot="1">
      <c r="A23" s="19" t="str">
        <f>'Sınıf Listesi'!C20</f>
        <v>FATMA BEYZA KARABACAK</v>
      </c>
      <c r="B23" s="20">
        <f t="shared" si="0"/>
        <v>2</v>
      </c>
      <c r="C23" s="21" t="str">
        <f t="shared" si="1"/>
        <v>YETERLİ</v>
      </c>
      <c r="D23" s="31">
        <v>4</v>
      </c>
      <c r="E23" s="31">
        <v>3</v>
      </c>
      <c r="F23" s="31">
        <v>2</v>
      </c>
      <c r="G23" s="31">
        <v>1</v>
      </c>
      <c r="H23" s="31">
        <v>1</v>
      </c>
      <c r="I23" s="31">
        <v>1</v>
      </c>
      <c r="J23" s="31">
        <v>2</v>
      </c>
      <c r="K23" s="31">
        <v>2</v>
      </c>
      <c r="L23" s="31">
        <v>2</v>
      </c>
      <c r="M23" s="31">
        <v>2</v>
      </c>
      <c r="N23" s="31">
        <v>2</v>
      </c>
      <c r="O23" s="31">
        <v>2</v>
      </c>
    </row>
    <row r="24" spans="1:15" s="4" customFormat="1" ht="25.05" customHeight="1" thickBot="1">
      <c r="A24" s="19" t="str">
        <f>'Sınıf Listesi'!C21</f>
        <v>GÜNEY USLU</v>
      </c>
      <c r="B24" s="20">
        <f t="shared" si="0"/>
        <v>2</v>
      </c>
      <c r="C24" s="21" t="str">
        <f t="shared" si="1"/>
        <v>YETERLİ</v>
      </c>
      <c r="D24" s="31">
        <v>4</v>
      </c>
      <c r="E24" s="31">
        <v>3</v>
      </c>
      <c r="F24" s="31">
        <v>2</v>
      </c>
      <c r="G24" s="31">
        <v>1</v>
      </c>
      <c r="H24" s="31">
        <v>1</v>
      </c>
      <c r="I24" s="31">
        <v>1</v>
      </c>
      <c r="J24" s="31">
        <v>2</v>
      </c>
      <c r="K24" s="31">
        <v>2</v>
      </c>
      <c r="L24" s="31">
        <v>2</v>
      </c>
      <c r="M24" s="31">
        <v>2</v>
      </c>
      <c r="N24" s="31">
        <v>2</v>
      </c>
      <c r="O24" s="31">
        <v>2</v>
      </c>
    </row>
    <row r="25" spans="1:15" s="4" customFormat="1" ht="25.05" customHeight="1" thickBot="1">
      <c r="A25" s="19" t="str">
        <f>'Sınıf Listesi'!C22</f>
        <v>HAMDİ EMİR KAPLANCAN</v>
      </c>
      <c r="B25" s="20">
        <f t="shared" si="0"/>
        <v>2</v>
      </c>
      <c r="C25" s="21" t="str">
        <f t="shared" si="1"/>
        <v>YETERLİ</v>
      </c>
      <c r="D25" s="31">
        <v>4</v>
      </c>
      <c r="E25" s="31">
        <v>3</v>
      </c>
      <c r="F25" s="31">
        <v>2</v>
      </c>
      <c r="G25" s="31">
        <v>1</v>
      </c>
      <c r="H25" s="31">
        <v>1</v>
      </c>
      <c r="I25" s="31">
        <v>1</v>
      </c>
      <c r="J25" s="31">
        <v>2</v>
      </c>
      <c r="K25" s="31">
        <v>2</v>
      </c>
      <c r="L25" s="31">
        <v>2</v>
      </c>
      <c r="M25" s="31">
        <v>2</v>
      </c>
      <c r="N25" s="31">
        <v>2</v>
      </c>
      <c r="O25" s="31">
        <v>2</v>
      </c>
    </row>
    <row r="26" spans="1:15" s="4" customFormat="1" ht="25.05" customHeight="1" thickBot="1">
      <c r="A26" s="19" t="str">
        <f>'Sınıf Listesi'!C23</f>
        <v>HÜMA YILDIRIM</v>
      </c>
      <c r="B26" s="20">
        <f t="shared" si="0"/>
        <v>2</v>
      </c>
      <c r="C26" s="21" t="str">
        <f t="shared" si="1"/>
        <v>YETERLİ</v>
      </c>
      <c r="D26" s="31">
        <v>4</v>
      </c>
      <c r="E26" s="31">
        <v>3</v>
      </c>
      <c r="F26" s="31">
        <v>2</v>
      </c>
      <c r="G26" s="31">
        <v>1</v>
      </c>
      <c r="H26" s="31">
        <v>1</v>
      </c>
      <c r="I26" s="31">
        <v>1</v>
      </c>
      <c r="J26" s="31">
        <v>2</v>
      </c>
      <c r="K26" s="31">
        <v>2</v>
      </c>
      <c r="L26" s="31">
        <v>2</v>
      </c>
      <c r="M26" s="31">
        <v>2</v>
      </c>
      <c r="N26" s="31">
        <v>2</v>
      </c>
      <c r="O26" s="31">
        <v>2</v>
      </c>
    </row>
    <row r="27" spans="1:15" s="4" customFormat="1" ht="25.05" customHeight="1" thickBot="1">
      <c r="A27" s="19" t="str">
        <f>'Sınıf Listesi'!C24</f>
        <v>HÜMA NUR AYDIN</v>
      </c>
      <c r="B27" s="20">
        <f t="shared" si="0"/>
        <v>2</v>
      </c>
      <c r="C27" s="21" t="str">
        <f t="shared" si="1"/>
        <v>YETERLİ</v>
      </c>
      <c r="D27" s="31">
        <v>4</v>
      </c>
      <c r="E27" s="31">
        <v>3</v>
      </c>
      <c r="F27" s="31">
        <v>2</v>
      </c>
      <c r="G27" s="31">
        <v>1</v>
      </c>
      <c r="H27" s="31">
        <v>1</v>
      </c>
      <c r="I27" s="31">
        <v>1</v>
      </c>
      <c r="J27" s="31">
        <v>2</v>
      </c>
      <c r="K27" s="31">
        <v>2</v>
      </c>
      <c r="L27" s="31">
        <v>2</v>
      </c>
      <c r="M27" s="31">
        <v>2</v>
      </c>
      <c r="N27" s="31">
        <v>2</v>
      </c>
      <c r="O27" s="31">
        <v>2</v>
      </c>
    </row>
    <row r="28" spans="1:15" s="4" customFormat="1" ht="25.05" customHeight="1" thickBot="1">
      <c r="A28" s="19" t="str">
        <f>'Sınıf Listesi'!C25</f>
        <v>İBRAHİM GENCER</v>
      </c>
      <c r="B28" s="20">
        <f t="shared" si="0"/>
        <v>2</v>
      </c>
      <c r="C28" s="21" t="str">
        <f t="shared" si="1"/>
        <v>YETERLİ</v>
      </c>
      <c r="D28" s="31">
        <v>4</v>
      </c>
      <c r="E28" s="31">
        <v>3</v>
      </c>
      <c r="F28" s="31">
        <v>2</v>
      </c>
      <c r="G28" s="31">
        <v>1</v>
      </c>
      <c r="H28" s="31">
        <v>1</v>
      </c>
      <c r="I28" s="31">
        <v>1</v>
      </c>
      <c r="J28" s="31">
        <v>2</v>
      </c>
      <c r="K28" s="31">
        <v>2</v>
      </c>
      <c r="L28" s="31">
        <v>2</v>
      </c>
      <c r="M28" s="31">
        <v>2</v>
      </c>
      <c r="N28" s="31">
        <v>2</v>
      </c>
      <c r="O28" s="31">
        <v>2</v>
      </c>
    </row>
    <row r="29" spans="1:15" s="4" customFormat="1" ht="25.05" customHeight="1" thickBot="1">
      <c r="A29" s="19" t="str">
        <f>'Sınıf Listesi'!C26</f>
        <v>İBRAHİM ARAS AKMAN</v>
      </c>
      <c r="B29" s="20">
        <f t="shared" si="0"/>
        <v>3</v>
      </c>
      <c r="C29" s="21" t="str">
        <f t="shared" si="1"/>
        <v>İYİ</v>
      </c>
      <c r="D29" s="31">
        <v>4</v>
      </c>
      <c r="E29" s="31">
        <v>3</v>
      </c>
      <c r="F29" s="31">
        <v>2</v>
      </c>
      <c r="G29" s="31">
        <v>1</v>
      </c>
      <c r="H29" s="31">
        <v>1</v>
      </c>
      <c r="I29" s="31">
        <v>1</v>
      </c>
      <c r="J29" s="31">
        <v>3</v>
      </c>
      <c r="K29" s="31">
        <v>3</v>
      </c>
      <c r="L29" s="31">
        <v>3</v>
      </c>
      <c r="M29" s="31">
        <v>3</v>
      </c>
      <c r="N29" s="31">
        <v>3</v>
      </c>
      <c r="O29" s="31">
        <v>3</v>
      </c>
    </row>
    <row r="30" spans="1:15" s="4" customFormat="1" ht="25.05" customHeight="1" thickBot="1">
      <c r="A30" s="19" t="str">
        <f>'Sınıf Listesi'!C27</f>
        <v>İBRAHİM ETHEM SAĞLAM</v>
      </c>
      <c r="B30" s="20">
        <f t="shared" si="0"/>
        <v>3</v>
      </c>
      <c r="C30" s="21" t="str">
        <f t="shared" si="1"/>
        <v>İYİ</v>
      </c>
      <c r="D30" s="31">
        <v>4</v>
      </c>
      <c r="E30" s="31">
        <v>3</v>
      </c>
      <c r="F30" s="31">
        <v>2</v>
      </c>
      <c r="G30" s="31">
        <v>1</v>
      </c>
      <c r="H30" s="31">
        <v>1</v>
      </c>
      <c r="I30" s="31">
        <v>1</v>
      </c>
      <c r="J30" s="31">
        <v>3</v>
      </c>
      <c r="K30" s="31">
        <v>3</v>
      </c>
      <c r="L30" s="31">
        <v>3</v>
      </c>
      <c r="M30" s="31">
        <v>3</v>
      </c>
      <c r="N30" s="31">
        <v>3</v>
      </c>
      <c r="O30" s="31">
        <v>3</v>
      </c>
    </row>
    <row r="31" spans="1:15" s="4" customFormat="1" ht="25.05" customHeight="1" thickBot="1">
      <c r="A31" s="19" t="str">
        <f>'Sınıf Listesi'!C28</f>
        <v>İKRA GÜNEŞ</v>
      </c>
      <c r="B31" s="20">
        <f t="shared" si="0"/>
        <v>3</v>
      </c>
      <c r="C31" s="21" t="str">
        <f t="shared" si="1"/>
        <v>İYİ</v>
      </c>
      <c r="D31" s="31">
        <v>4</v>
      </c>
      <c r="E31" s="31">
        <v>3</v>
      </c>
      <c r="F31" s="31">
        <v>2</v>
      </c>
      <c r="G31" s="31">
        <v>1</v>
      </c>
      <c r="H31" s="31">
        <v>1</v>
      </c>
      <c r="I31" s="31">
        <v>1</v>
      </c>
      <c r="J31" s="31">
        <v>3</v>
      </c>
      <c r="K31" s="31">
        <v>3</v>
      </c>
      <c r="L31" s="31">
        <v>3</v>
      </c>
      <c r="M31" s="31">
        <v>3</v>
      </c>
      <c r="N31" s="31">
        <v>3</v>
      </c>
      <c r="O31" s="31">
        <v>3</v>
      </c>
    </row>
    <row r="32" spans="1:15" s="4" customFormat="1" ht="25.05" customHeight="1" thickBot="1">
      <c r="A32" s="19" t="str">
        <f>'Sınıf Listesi'!C29</f>
        <v>İLTER KAĞAN ÖZDEMİR</v>
      </c>
      <c r="B32" s="20">
        <f t="shared" si="0"/>
        <v>3</v>
      </c>
      <c r="C32" s="21" t="str">
        <f t="shared" si="1"/>
        <v>İYİ</v>
      </c>
      <c r="D32" s="31">
        <v>4</v>
      </c>
      <c r="E32" s="31">
        <v>3</v>
      </c>
      <c r="F32" s="31">
        <v>2</v>
      </c>
      <c r="G32" s="31">
        <v>1</v>
      </c>
      <c r="H32" s="31">
        <v>1</v>
      </c>
      <c r="I32" s="31">
        <v>1</v>
      </c>
      <c r="J32" s="31">
        <v>3</v>
      </c>
      <c r="K32" s="31">
        <v>3</v>
      </c>
      <c r="L32" s="31">
        <v>3</v>
      </c>
      <c r="M32" s="31">
        <v>3</v>
      </c>
      <c r="N32" s="31">
        <v>3</v>
      </c>
      <c r="O32" s="31">
        <v>3</v>
      </c>
    </row>
    <row r="33" spans="1:15" s="4" customFormat="1" ht="25.05" customHeight="1" thickBot="1">
      <c r="A33" s="19" t="str">
        <f>'Sınıf Listesi'!C30</f>
        <v>İLYAS KÜRŞAT ATEŞ</v>
      </c>
      <c r="B33" s="20">
        <f t="shared" si="0"/>
        <v>3</v>
      </c>
      <c r="C33" s="21" t="str">
        <f t="shared" si="1"/>
        <v>İYİ</v>
      </c>
      <c r="D33" s="31">
        <v>4</v>
      </c>
      <c r="E33" s="31">
        <v>3</v>
      </c>
      <c r="F33" s="31">
        <v>2</v>
      </c>
      <c r="G33" s="31">
        <v>1</v>
      </c>
      <c r="H33" s="31">
        <v>1</v>
      </c>
      <c r="I33" s="31">
        <v>1</v>
      </c>
      <c r="J33" s="31">
        <v>3</v>
      </c>
      <c r="K33" s="31">
        <v>3</v>
      </c>
      <c r="L33" s="31">
        <v>3</v>
      </c>
      <c r="M33" s="31">
        <v>3</v>
      </c>
      <c r="N33" s="31">
        <v>3</v>
      </c>
      <c r="O33" s="31">
        <v>3</v>
      </c>
    </row>
    <row r="34" spans="1:15" s="4" customFormat="1" ht="25.05" customHeight="1" thickBot="1">
      <c r="A34" s="19" t="str">
        <f>'Sınıf Listesi'!C31</f>
        <v>İSMAİL EFE ÖZGÜL</v>
      </c>
      <c r="B34" s="20">
        <f t="shared" si="0"/>
        <v>3</v>
      </c>
      <c r="C34" s="21" t="str">
        <f t="shared" si="1"/>
        <v>İYİ</v>
      </c>
      <c r="D34" s="31">
        <v>4</v>
      </c>
      <c r="E34" s="31">
        <v>3</v>
      </c>
      <c r="F34" s="31">
        <v>2</v>
      </c>
      <c r="G34" s="31">
        <v>1</v>
      </c>
      <c r="H34" s="31">
        <v>1</v>
      </c>
      <c r="I34" s="31">
        <v>1</v>
      </c>
      <c r="J34" s="31">
        <v>3</v>
      </c>
      <c r="K34" s="31">
        <v>3</v>
      </c>
      <c r="L34" s="31">
        <v>3</v>
      </c>
      <c r="M34" s="31">
        <v>3</v>
      </c>
      <c r="N34" s="31">
        <v>3</v>
      </c>
      <c r="O34" s="31">
        <v>3</v>
      </c>
    </row>
    <row r="35" spans="1:15" s="4" customFormat="1" ht="25.05" customHeight="1" thickBot="1">
      <c r="A35" s="19" t="str">
        <f>'Sınıf Listesi'!C32</f>
        <v>MEHMET ATA ALTAY</v>
      </c>
      <c r="B35" s="20">
        <f t="shared" si="0"/>
        <v>3</v>
      </c>
      <c r="C35" s="21" t="str">
        <f t="shared" si="1"/>
        <v>İYİ</v>
      </c>
      <c r="D35" s="31">
        <v>4</v>
      </c>
      <c r="E35" s="31">
        <v>3</v>
      </c>
      <c r="F35" s="31">
        <v>2</v>
      </c>
      <c r="G35" s="31">
        <v>1</v>
      </c>
      <c r="H35" s="31">
        <v>1</v>
      </c>
      <c r="I35" s="31">
        <v>1</v>
      </c>
      <c r="J35" s="31">
        <v>3</v>
      </c>
      <c r="K35" s="31">
        <v>3</v>
      </c>
      <c r="L35" s="31">
        <v>3</v>
      </c>
      <c r="M35" s="31">
        <v>3</v>
      </c>
      <c r="N35" s="31">
        <v>3</v>
      </c>
      <c r="O35" s="31">
        <v>3</v>
      </c>
    </row>
    <row r="36" spans="1:15" s="4" customFormat="1" ht="25.05" customHeight="1" thickBot="1">
      <c r="A36" s="19" t="str">
        <f>'Sınıf Listesi'!C33</f>
        <v>MERİÇ ALVER</v>
      </c>
      <c r="B36" s="20">
        <f t="shared" si="0"/>
        <v>3</v>
      </c>
      <c r="C36" s="21" t="str">
        <f t="shared" si="1"/>
        <v>İYİ</v>
      </c>
      <c r="D36" s="31">
        <v>4</v>
      </c>
      <c r="E36" s="31">
        <v>3</v>
      </c>
      <c r="F36" s="31">
        <v>2</v>
      </c>
      <c r="G36" s="31">
        <v>1</v>
      </c>
      <c r="H36" s="31">
        <v>1</v>
      </c>
      <c r="I36" s="31">
        <v>1</v>
      </c>
      <c r="J36" s="31">
        <v>3</v>
      </c>
      <c r="K36" s="31">
        <v>3</v>
      </c>
      <c r="L36" s="31">
        <v>3</v>
      </c>
      <c r="M36" s="31">
        <v>3</v>
      </c>
      <c r="N36" s="31">
        <v>3</v>
      </c>
      <c r="O36" s="31">
        <v>3</v>
      </c>
    </row>
    <row r="37" spans="1:15" s="4" customFormat="1" ht="25.05" customHeight="1" thickBot="1">
      <c r="A37" s="19" t="str">
        <f>'Sınıf Listesi'!C34</f>
        <v>MUHARREM TEKNE</v>
      </c>
      <c r="B37" s="20">
        <f t="shared" si="0"/>
        <v>3</v>
      </c>
      <c r="C37" s="21" t="str">
        <f t="shared" si="1"/>
        <v>İYİ</v>
      </c>
      <c r="D37" s="31">
        <v>4</v>
      </c>
      <c r="E37" s="31">
        <v>3</v>
      </c>
      <c r="F37" s="31">
        <v>2</v>
      </c>
      <c r="G37" s="31">
        <v>1</v>
      </c>
      <c r="H37" s="31">
        <v>1</v>
      </c>
      <c r="I37" s="31">
        <v>1</v>
      </c>
      <c r="J37" s="31">
        <v>4</v>
      </c>
      <c r="K37" s="31">
        <v>4</v>
      </c>
      <c r="L37" s="31">
        <v>4</v>
      </c>
      <c r="M37" s="31">
        <v>4</v>
      </c>
      <c r="N37" s="31">
        <v>4</v>
      </c>
      <c r="O37" s="31">
        <v>4</v>
      </c>
    </row>
    <row r="38" spans="1:15" s="4" customFormat="1" ht="25.05" customHeight="1" thickBot="1">
      <c r="A38" s="19" t="str">
        <f>'Sınıf Listesi'!C35</f>
        <v>MUSTAFA URAZ ERGÜL</v>
      </c>
      <c r="B38" s="20">
        <f t="shared" si="0"/>
        <v>3</v>
      </c>
      <c r="C38" s="21" t="str">
        <f t="shared" si="1"/>
        <v>İYİ</v>
      </c>
      <c r="D38" s="31">
        <v>4</v>
      </c>
      <c r="E38" s="31">
        <v>3</v>
      </c>
      <c r="F38" s="31">
        <v>2</v>
      </c>
      <c r="G38" s="31">
        <v>1</v>
      </c>
      <c r="H38" s="31">
        <v>1</v>
      </c>
      <c r="I38" s="31">
        <v>1</v>
      </c>
      <c r="J38" s="31">
        <v>4</v>
      </c>
      <c r="K38" s="31">
        <v>4</v>
      </c>
      <c r="L38" s="31">
        <v>4</v>
      </c>
      <c r="M38" s="31">
        <v>4</v>
      </c>
      <c r="N38" s="31">
        <v>4</v>
      </c>
      <c r="O38" s="31">
        <v>4</v>
      </c>
    </row>
    <row r="39" spans="1:15" s="4" customFormat="1" ht="25.05" customHeight="1" thickBot="1">
      <c r="A39" s="19" t="str">
        <f>'Sınıf Listesi'!C36</f>
        <v>NAZ ERTEKİN</v>
      </c>
      <c r="B39" s="20">
        <f t="shared" si="0"/>
        <v>3</v>
      </c>
      <c r="C39" s="21" t="str">
        <f t="shared" si="1"/>
        <v>İYİ</v>
      </c>
      <c r="D39" s="31">
        <v>4</v>
      </c>
      <c r="E39" s="31">
        <v>3</v>
      </c>
      <c r="F39" s="31">
        <v>2</v>
      </c>
      <c r="G39" s="31">
        <v>1</v>
      </c>
      <c r="H39" s="31">
        <v>1</v>
      </c>
      <c r="I39" s="31">
        <v>1</v>
      </c>
      <c r="J39" s="31">
        <v>4</v>
      </c>
      <c r="K39" s="31">
        <v>4</v>
      </c>
      <c r="L39" s="31">
        <v>4</v>
      </c>
      <c r="M39" s="31">
        <v>4</v>
      </c>
      <c r="N39" s="31">
        <v>4</v>
      </c>
      <c r="O39" s="31">
        <v>4</v>
      </c>
    </row>
    <row r="40" spans="1:15" s="4" customFormat="1" ht="25.05" customHeight="1" thickBot="1">
      <c r="A40" s="19" t="str">
        <f>'Sınıf Listesi'!C37</f>
        <v>ÖZÜM SU KEKEÇ</v>
      </c>
      <c r="B40" s="20">
        <f t="shared" si="0"/>
        <v>3</v>
      </c>
      <c r="C40" s="21" t="str">
        <f t="shared" si="1"/>
        <v>İYİ</v>
      </c>
      <c r="D40" s="31">
        <v>4</v>
      </c>
      <c r="E40" s="31">
        <v>3</v>
      </c>
      <c r="F40" s="31">
        <v>2</v>
      </c>
      <c r="G40" s="31">
        <v>1</v>
      </c>
      <c r="H40" s="31">
        <v>1</v>
      </c>
      <c r="I40" s="31">
        <v>1</v>
      </c>
      <c r="J40" s="31">
        <v>4</v>
      </c>
      <c r="K40" s="31">
        <v>4</v>
      </c>
      <c r="L40" s="31">
        <v>4</v>
      </c>
      <c r="M40" s="31">
        <v>4</v>
      </c>
      <c r="N40" s="31">
        <v>4</v>
      </c>
      <c r="O40" s="31">
        <v>4</v>
      </c>
    </row>
    <row r="41" spans="1:15" s="4" customFormat="1" ht="25.05" customHeight="1" thickBot="1">
      <c r="A41" s="19" t="str">
        <f>'Sınıf Listesi'!C38</f>
        <v>PELİNSU TOKATLI</v>
      </c>
      <c r="B41" s="20">
        <f t="shared" si="0"/>
        <v>3</v>
      </c>
      <c r="C41" s="21" t="str">
        <f t="shared" si="1"/>
        <v>İYİ</v>
      </c>
      <c r="D41" s="31">
        <v>4</v>
      </c>
      <c r="E41" s="31">
        <v>3</v>
      </c>
      <c r="F41" s="31">
        <v>2</v>
      </c>
      <c r="G41" s="31">
        <v>1</v>
      </c>
      <c r="H41" s="31">
        <v>1</v>
      </c>
      <c r="I41" s="31">
        <v>1</v>
      </c>
      <c r="J41" s="31">
        <v>4</v>
      </c>
      <c r="K41" s="31">
        <v>4</v>
      </c>
      <c r="L41" s="31">
        <v>4</v>
      </c>
      <c r="M41" s="31">
        <v>4</v>
      </c>
      <c r="N41" s="31">
        <v>4</v>
      </c>
      <c r="O41" s="31">
        <v>4</v>
      </c>
    </row>
    <row r="42" spans="1:15" s="4" customFormat="1" ht="25.05" customHeight="1" thickBot="1">
      <c r="A42" s="19" t="str">
        <f>'Sınıf Listesi'!C39</f>
        <v>REFİK EYMEN GÖK</v>
      </c>
      <c r="B42" s="20">
        <f t="shared" si="0"/>
        <v>3</v>
      </c>
      <c r="C42" s="21" t="str">
        <f t="shared" si="1"/>
        <v>İYİ</v>
      </c>
      <c r="D42" s="31">
        <v>4</v>
      </c>
      <c r="E42" s="31">
        <v>3</v>
      </c>
      <c r="F42" s="31">
        <v>2</v>
      </c>
      <c r="G42" s="31">
        <v>1</v>
      </c>
      <c r="H42" s="31">
        <v>1</v>
      </c>
      <c r="I42" s="31">
        <v>1</v>
      </c>
      <c r="J42" s="31">
        <v>4</v>
      </c>
      <c r="K42" s="31">
        <v>4</v>
      </c>
      <c r="L42" s="31">
        <v>4</v>
      </c>
      <c r="M42" s="31">
        <v>4</v>
      </c>
      <c r="N42" s="31">
        <v>4</v>
      </c>
      <c r="O42" s="31">
        <v>4</v>
      </c>
    </row>
    <row r="43" spans="1:15" s="4" customFormat="1" ht="25.05" customHeight="1" thickBot="1">
      <c r="A43" s="19" t="str">
        <f>'Sınıf Listesi'!C40</f>
        <v>REYYAN ZÜMRA YILDIZ</v>
      </c>
      <c r="B43" s="20">
        <f t="shared" si="0"/>
        <v>3</v>
      </c>
      <c r="C43" s="21" t="str">
        <f t="shared" si="1"/>
        <v>İYİ</v>
      </c>
      <c r="D43" s="31">
        <v>4</v>
      </c>
      <c r="E43" s="31">
        <v>3</v>
      </c>
      <c r="F43" s="31">
        <v>2</v>
      </c>
      <c r="G43" s="31">
        <v>1</v>
      </c>
      <c r="H43" s="31">
        <v>1</v>
      </c>
      <c r="I43" s="31">
        <v>1</v>
      </c>
      <c r="J43" s="31">
        <v>4</v>
      </c>
      <c r="K43" s="31">
        <v>4</v>
      </c>
      <c r="L43" s="31">
        <v>4</v>
      </c>
      <c r="M43" s="31">
        <v>4</v>
      </c>
      <c r="N43" s="31">
        <v>4</v>
      </c>
      <c r="O43" s="31">
        <v>4</v>
      </c>
    </row>
    <row r="44" spans="1:15" s="4" customFormat="1" ht="25.05" customHeight="1" thickBot="1">
      <c r="A44" s="19" t="str">
        <f>'Sınıf Listesi'!C41</f>
        <v>SIRAÇ SERTKAL</v>
      </c>
      <c r="B44" s="20">
        <f t="shared" si="0"/>
        <v>3</v>
      </c>
      <c r="C44" s="21" t="str">
        <f t="shared" si="1"/>
        <v>İYİ</v>
      </c>
      <c r="D44" s="31">
        <v>4</v>
      </c>
      <c r="E44" s="31">
        <v>3</v>
      </c>
      <c r="F44" s="31">
        <v>2</v>
      </c>
      <c r="G44" s="31">
        <v>1</v>
      </c>
      <c r="H44" s="31">
        <v>1</v>
      </c>
      <c r="I44" s="31">
        <v>1</v>
      </c>
      <c r="J44" s="31">
        <v>4</v>
      </c>
      <c r="K44" s="31">
        <v>4</v>
      </c>
      <c r="L44" s="31">
        <v>4</v>
      </c>
      <c r="M44" s="31">
        <v>4</v>
      </c>
      <c r="N44" s="31">
        <v>4</v>
      </c>
      <c r="O44" s="31">
        <v>4</v>
      </c>
    </row>
    <row r="45" spans="1:15" s="4" customFormat="1" ht="25.05" customHeight="1" thickBot="1">
      <c r="A45" s="19" t="str">
        <f>'Sınıf Listesi'!C42</f>
        <v>UĞUR ARAS İLTAN</v>
      </c>
      <c r="B45" s="20">
        <f t="shared" si="0"/>
        <v>3</v>
      </c>
      <c r="C45" s="21" t="str">
        <f t="shared" si="1"/>
        <v>İYİ</v>
      </c>
      <c r="D45" s="31">
        <v>4</v>
      </c>
      <c r="E45" s="31">
        <v>3</v>
      </c>
      <c r="F45" s="31">
        <v>2</v>
      </c>
      <c r="G45" s="31">
        <v>1</v>
      </c>
      <c r="H45" s="31">
        <v>1</v>
      </c>
      <c r="I45" s="31">
        <v>1</v>
      </c>
      <c r="J45" s="31">
        <v>4</v>
      </c>
      <c r="K45" s="31">
        <v>4</v>
      </c>
      <c r="L45" s="31">
        <v>4</v>
      </c>
      <c r="M45" s="31">
        <v>4</v>
      </c>
      <c r="N45" s="31">
        <v>4</v>
      </c>
      <c r="O45" s="31">
        <v>4</v>
      </c>
    </row>
    <row r="46" spans="1:15" s="4" customFormat="1" ht="25.05" customHeight="1" thickBot="1">
      <c r="A46" s="19" t="str">
        <f>'Sınıf Listesi'!C43</f>
        <v>YAVUZ SELİM EROL</v>
      </c>
      <c r="B46" s="20">
        <f t="shared" si="0"/>
        <v>3</v>
      </c>
      <c r="C46" s="21" t="str">
        <f t="shared" si="1"/>
        <v>İYİ</v>
      </c>
      <c r="D46" s="31">
        <v>4</v>
      </c>
      <c r="E46" s="31">
        <v>3</v>
      </c>
      <c r="F46" s="31">
        <v>2</v>
      </c>
      <c r="G46" s="31">
        <v>1</v>
      </c>
      <c r="H46" s="31">
        <v>1</v>
      </c>
      <c r="I46" s="31">
        <v>1</v>
      </c>
      <c r="J46" s="31">
        <v>4</v>
      </c>
      <c r="K46" s="31">
        <v>4</v>
      </c>
      <c r="L46" s="31">
        <v>4</v>
      </c>
      <c r="M46" s="31">
        <v>4</v>
      </c>
      <c r="N46" s="31">
        <v>4</v>
      </c>
      <c r="O46" s="31">
        <v>4</v>
      </c>
    </row>
    <row r="47" spans="1:15" s="4" customFormat="1" ht="25.05" customHeight="1" thickBot="1">
      <c r="A47" s="19" t="str">
        <f>'Sınıf Listesi'!C44</f>
        <v>ZEKERİYA NADİR AYATA</v>
      </c>
      <c r="B47" s="20">
        <f t="shared" si="0"/>
        <v>3</v>
      </c>
      <c r="C47" s="21" t="str">
        <f t="shared" si="1"/>
        <v>İYİ</v>
      </c>
      <c r="D47" s="31">
        <v>4</v>
      </c>
      <c r="E47" s="31">
        <v>3</v>
      </c>
      <c r="F47" s="31">
        <v>2</v>
      </c>
      <c r="G47" s="31">
        <v>1</v>
      </c>
      <c r="H47" s="31">
        <v>1</v>
      </c>
      <c r="I47" s="31">
        <v>1</v>
      </c>
      <c r="J47" s="31">
        <v>4</v>
      </c>
      <c r="K47" s="31">
        <v>4</v>
      </c>
      <c r="L47" s="31">
        <v>4</v>
      </c>
      <c r="M47" s="31">
        <v>4</v>
      </c>
      <c r="N47" s="31">
        <v>4</v>
      </c>
      <c r="O47" s="31">
        <v>4</v>
      </c>
    </row>
    <row r="48" spans="1:15" s="4" customFormat="1" ht="25.05" customHeight="1" thickBot="1">
      <c r="A48" s="19" t="str">
        <f>'Sınıf Listesi'!C45</f>
        <v>ZEYNEP ECE YARDIM</v>
      </c>
      <c r="B48" s="20">
        <f t="shared" si="0"/>
        <v>3</v>
      </c>
      <c r="C48" s="21" t="str">
        <f t="shared" si="1"/>
        <v>İYİ</v>
      </c>
      <c r="D48" s="31">
        <v>4</v>
      </c>
      <c r="E48" s="31">
        <v>3</v>
      </c>
      <c r="F48" s="31">
        <v>2</v>
      </c>
      <c r="G48" s="31">
        <v>1</v>
      </c>
      <c r="H48" s="31">
        <v>1</v>
      </c>
      <c r="I48" s="31">
        <v>1</v>
      </c>
      <c r="J48" s="31">
        <v>4</v>
      </c>
      <c r="K48" s="31">
        <v>4</v>
      </c>
      <c r="L48" s="31">
        <v>4</v>
      </c>
      <c r="M48" s="31">
        <v>4</v>
      </c>
      <c r="N48" s="31">
        <v>4</v>
      </c>
      <c r="O48" s="31">
        <v>4</v>
      </c>
    </row>
    <row r="49" spans="1:19" s="4" customFormat="1" ht="25.05" customHeight="1" thickBot="1">
      <c r="A49" s="19" t="str">
        <f>'Sınıf Listesi'!C46</f>
        <v>ZEYNEP ECE YARDIM</v>
      </c>
      <c r="B49" s="20">
        <f t="shared" si="0"/>
        <v>3</v>
      </c>
      <c r="C49" s="21" t="str">
        <f t="shared" si="1"/>
        <v>İYİ</v>
      </c>
      <c r="D49" s="31">
        <v>4</v>
      </c>
      <c r="E49" s="31">
        <v>3</v>
      </c>
      <c r="F49" s="31">
        <v>2</v>
      </c>
      <c r="G49" s="31">
        <v>1</v>
      </c>
      <c r="H49" s="31">
        <v>1</v>
      </c>
      <c r="I49" s="31">
        <v>1</v>
      </c>
      <c r="J49" s="31">
        <v>4</v>
      </c>
      <c r="K49" s="31">
        <v>4</v>
      </c>
      <c r="L49" s="31">
        <v>4</v>
      </c>
      <c r="M49" s="31">
        <v>4</v>
      </c>
      <c r="N49" s="31">
        <v>4</v>
      </c>
      <c r="O49" s="31">
        <v>4</v>
      </c>
    </row>
    <row r="50" spans="1:19" s="4" customFormat="1" ht="24.6" customHeight="1">
      <c r="A50" s="19" t="str">
        <f>'Sınıf Listesi'!C47</f>
        <v>VELİ</v>
      </c>
      <c r="B50" s="20">
        <f t="shared" si="0"/>
        <v>3</v>
      </c>
      <c r="C50" s="21" t="str">
        <f t="shared" si="1"/>
        <v>İYİ</v>
      </c>
      <c r="D50" s="31">
        <v>4</v>
      </c>
      <c r="E50" s="31">
        <v>3</v>
      </c>
      <c r="F50" s="31">
        <v>2</v>
      </c>
      <c r="G50" s="31">
        <v>1</v>
      </c>
      <c r="H50" s="31">
        <v>1</v>
      </c>
      <c r="I50" s="31">
        <v>1</v>
      </c>
      <c r="J50" s="31">
        <v>4</v>
      </c>
      <c r="K50" s="31">
        <v>4</v>
      </c>
      <c r="L50" s="31">
        <v>4</v>
      </c>
      <c r="M50" s="31">
        <v>4</v>
      </c>
      <c r="N50" s="31">
        <v>4</v>
      </c>
      <c r="O50" s="31">
        <v>4</v>
      </c>
    </row>
    <row r="51" spans="1:19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spans="1:19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spans="1:19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spans="1:19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spans="1:19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spans="1:19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spans="1:19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spans="1:19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spans="1:19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spans="1:19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spans="1:19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spans="1:19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1:19" s="9" customFormat="1" ht="16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3"/>
      <c r="Q63" s="3"/>
      <c r="R63" s="3"/>
      <c r="S63" s="3"/>
    </row>
    <row r="64" spans="1:19" s="9" customFormat="1" ht="16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3"/>
      <c r="Q64" s="3"/>
      <c r="R64" s="3"/>
      <c r="S64" s="3"/>
    </row>
    <row r="65" spans="1:19" s="9" customFormat="1" ht="16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3"/>
      <c r="Q65" s="3"/>
      <c r="R65" s="3"/>
      <c r="S65" s="3"/>
    </row>
  </sheetData>
  <protectedRanges>
    <protectedRange sqref="A5:C50" name="Aralık1_3_1"/>
    <protectedRange sqref="D4:O4" name="Aralık1_3_1_1_1"/>
  </protectedRanges>
  <mergeCells count="2">
    <mergeCell ref="A1:O1"/>
    <mergeCell ref="A2:O2"/>
  </mergeCells>
  <pageMargins left="0.7" right="0.7" top="0.75" bottom="0.75" header="0.3" footer="0.3"/>
  <pageSetup paperSize="9" scale="55" fitToHeight="0"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65"/>
  <sheetViews>
    <sheetView view="pageBreakPreview" zoomScale="60" zoomScaleNormal="100" workbookViewId="0">
      <pane ySplit="4" topLeftCell="A5" activePane="bottomLeft" state="frozen"/>
      <selection pane="bottomLeft" activeCell="A2" sqref="A2:N2"/>
    </sheetView>
  </sheetViews>
  <sheetFormatPr defaultColWidth="9.21875" defaultRowHeight="15"/>
  <cols>
    <col min="1" max="1" width="31.109375" style="8" customWidth="1"/>
    <col min="2" max="2" width="6" style="8" customWidth="1"/>
    <col min="3" max="3" width="21.88671875" style="8" customWidth="1"/>
    <col min="4" max="5" width="11" style="8" bestFit="1" customWidth="1"/>
    <col min="6" max="6" width="7.6640625" style="8" bestFit="1" customWidth="1"/>
    <col min="7" max="7" width="11" style="8" bestFit="1" customWidth="1"/>
    <col min="8" max="14" width="7.6640625" style="8" bestFit="1" customWidth="1"/>
    <col min="15" max="16384" width="9.21875" style="3"/>
  </cols>
  <sheetData>
    <row r="1" spans="1:14" ht="18" customHeight="1">
      <c r="A1" s="47" t="s">
        <v>49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ht="23.55" customHeight="1" thickBot="1">
      <c r="A2" s="49" t="s">
        <v>129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s="1" customFormat="1" ht="20.25" customHeight="1" thickBot="1">
      <c r="A3" s="14"/>
      <c r="B3" s="15"/>
      <c r="C3" s="15"/>
      <c r="D3" s="16">
        <v>1</v>
      </c>
      <c r="E3" s="17">
        <v>2</v>
      </c>
      <c r="F3" s="17">
        <v>3</v>
      </c>
      <c r="G3" s="17">
        <v>4</v>
      </c>
      <c r="H3" s="17">
        <v>5</v>
      </c>
      <c r="I3" s="17">
        <v>6</v>
      </c>
      <c r="J3" s="17">
        <v>7</v>
      </c>
      <c r="K3" s="17">
        <v>8</v>
      </c>
      <c r="L3" s="17">
        <v>9</v>
      </c>
      <c r="M3" s="17">
        <v>10</v>
      </c>
      <c r="N3" s="17">
        <v>11</v>
      </c>
    </row>
    <row r="4" spans="1:14" s="2" customFormat="1" ht="220.2" customHeight="1" thickBot="1">
      <c r="A4" s="28" t="s">
        <v>52</v>
      </c>
      <c r="B4" s="18" t="s">
        <v>47</v>
      </c>
      <c r="C4" s="18" t="s">
        <v>48</v>
      </c>
      <c r="D4" s="29" t="s">
        <v>108</v>
      </c>
      <c r="E4" s="30" t="s">
        <v>109</v>
      </c>
      <c r="F4" s="30" t="s">
        <v>110</v>
      </c>
      <c r="G4" s="30" t="s">
        <v>111</v>
      </c>
      <c r="H4" s="30" t="s">
        <v>112</v>
      </c>
      <c r="I4" s="30" t="s">
        <v>113</v>
      </c>
      <c r="J4" s="30" t="s">
        <v>114</v>
      </c>
      <c r="K4" s="30" t="s">
        <v>115</v>
      </c>
      <c r="L4" s="30" t="s">
        <v>116</v>
      </c>
      <c r="M4" s="30" t="s">
        <v>117</v>
      </c>
      <c r="N4" s="30" t="s">
        <v>118</v>
      </c>
    </row>
    <row r="5" spans="1:14" s="4" customFormat="1" ht="25.05" customHeight="1" thickBot="1">
      <c r="A5" s="19" t="str">
        <f>'Sınıf Listesi'!C2</f>
        <v>ALPER ATLIK</v>
      </c>
      <c r="B5" s="20">
        <f>ROUND(AVERAGE(D5:N5),0)</f>
        <v>4</v>
      </c>
      <c r="C5" s="21" t="str">
        <f>IF(B5=4,"ÇOK İYİ",IF(B5=3,"İYİ",IF(B5=2,"YETERLİ",IF(B5=1,"GELİŞTİRİLMELİ"))))</f>
        <v>ÇOK İYİ</v>
      </c>
      <c r="D5" s="31">
        <v>4</v>
      </c>
      <c r="E5" s="31">
        <v>4</v>
      </c>
      <c r="F5" s="31">
        <v>4</v>
      </c>
      <c r="G5" s="31">
        <v>4</v>
      </c>
      <c r="H5" s="31">
        <v>4</v>
      </c>
      <c r="I5" s="31">
        <v>4</v>
      </c>
      <c r="J5" s="31">
        <v>4</v>
      </c>
      <c r="K5" s="31">
        <v>4</v>
      </c>
      <c r="L5" s="31">
        <v>4</v>
      </c>
      <c r="M5" s="31">
        <v>4</v>
      </c>
      <c r="N5" s="31">
        <v>4</v>
      </c>
    </row>
    <row r="6" spans="1:14" s="4" customFormat="1" ht="25.05" customHeight="1" thickBot="1">
      <c r="A6" s="19" t="str">
        <f>'Sınıf Listesi'!C3</f>
        <v>ARYA YILDIRIM</v>
      </c>
      <c r="B6" s="20">
        <f>ROUND(AVERAGE(D6:N6),0)</f>
        <v>3</v>
      </c>
      <c r="C6" s="21" t="str">
        <f t="shared" ref="C6:C50" si="0">IF(B6=4,"ÇOK İYİ",IF(B6=3,"İYİ",IF(B6=2,"YETERLİ",IF(B6=1,"GELİŞTİRİLMELİ"))))</f>
        <v>İYİ</v>
      </c>
      <c r="D6" s="31">
        <v>4</v>
      </c>
      <c r="E6" s="31">
        <v>3</v>
      </c>
      <c r="F6" s="31">
        <v>2</v>
      </c>
      <c r="G6" s="31">
        <v>3</v>
      </c>
      <c r="H6" s="31">
        <v>3</v>
      </c>
      <c r="I6" s="31">
        <v>3</v>
      </c>
      <c r="J6" s="31">
        <v>3</v>
      </c>
      <c r="K6" s="31">
        <v>3</v>
      </c>
      <c r="L6" s="31">
        <v>3</v>
      </c>
      <c r="M6" s="31">
        <v>3</v>
      </c>
      <c r="N6" s="31">
        <v>4</v>
      </c>
    </row>
    <row r="7" spans="1:14" s="4" customFormat="1" ht="25.05" customHeight="1" thickBot="1">
      <c r="A7" s="19" t="str">
        <f>'Sınıf Listesi'!C4</f>
        <v>ASLAN PAŞA</v>
      </c>
      <c r="B7" s="20">
        <f>ROUND(AVERAGE(D7:N7),0)</f>
        <v>4</v>
      </c>
      <c r="C7" s="21" t="str">
        <f t="shared" si="0"/>
        <v>ÇOK İYİ</v>
      </c>
      <c r="D7" s="31">
        <v>4</v>
      </c>
      <c r="E7" s="31">
        <v>4</v>
      </c>
      <c r="F7" s="31">
        <v>4</v>
      </c>
      <c r="G7" s="31">
        <v>4</v>
      </c>
      <c r="H7" s="31">
        <v>4</v>
      </c>
      <c r="I7" s="31">
        <v>4</v>
      </c>
      <c r="J7" s="31">
        <v>4</v>
      </c>
      <c r="K7" s="31">
        <v>4</v>
      </c>
      <c r="L7" s="31">
        <v>4</v>
      </c>
      <c r="M7" s="31">
        <v>4</v>
      </c>
      <c r="N7" s="31">
        <v>4</v>
      </c>
    </row>
    <row r="8" spans="1:14" s="4" customFormat="1" ht="25.05" customHeight="1" thickBot="1">
      <c r="A8" s="19" t="str">
        <f>'Sınıf Listesi'!C5</f>
        <v>AYSEL ALP</v>
      </c>
      <c r="B8" s="20">
        <f>ROUND(AVERAGE(D8:N8),0)</f>
        <v>4</v>
      </c>
      <c r="C8" s="21" t="str">
        <f t="shared" si="0"/>
        <v>ÇOK İYİ</v>
      </c>
      <c r="D8" s="31">
        <v>4</v>
      </c>
      <c r="E8" s="31">
        <v>4</v>
      </c>
      <c r="F8" s="31">
        <v>4</v>
      </c>
      <c r="G8" s="31">
        <v>4</v>
      </c>
      <c r="H8" s="31">
        <v>4</v>
      </c>
      <c r="I8" s="31">
        <v>4</v>
      </c>
      <c r="J8" s="31">
        <v>4</v>
      </c>
      <c r="K8" s="31">
        <v>4</v>
      </c>
      <c r="L8" s="31">
        <v>4</v>
      </c>
      <c r="M8" s="31">
        <v>4</v>
      </c>
      <c r="N8" s="31">
        <v>4</v>
      </c>
    </row>
    <row r="9" spans="1:14" s="4" customFormat="1" ht="25.05" customHeight="1" thickBot="1">
      <c r="A9" s="19" t="str">
        <f>'Sınıf Listesi'!C6</f>
        <v>BEYZA ŞİRİN</v>
      </c>
      <c r="B9" s="20">
        <f>ROUND(AVERAGE(D9:N9),0)</f>
        <v>4</v>
      </c>
      <c r="C9" s="21" t="str">
        <f t="shared" si="0"/>
        <v>ÇOK İYİ</v>
      </c>
      <c r="D9" s="31">
        <v>4</v>
      </c>
      <c r="E9" s="31">
        <v>4</v>
      </c>
      <c r="F9" s="31">
        <v>4</v>
      </c>
      <c r="G9" s="31">
        <v>4</v>
      </c>
      <c r="H9" s="31">
        <v>4</v>
      </c>
      <c r="I9" s="31">
        <v>4</v>
      </c>
      <c r="J9" s="31">
        <v>4</v>
      </c>
      <c r="K9" s="31">
        <v>4</v>
      </c>
      <c r="L9" s="31">
        <v>4</v>
      </c>
      <c r="M9" s="31">
        <v>4</v>
      </c>
      <c r="N9" s="31">
        <v>4</v>
      </c>
    </row>
    <row r="10" spans="1:14" s="4" customFormat="1" ht="25.05" customHeight="1" thickBot="1">
      <c r="A10" s="19" t="str">
        <f>'Sınıf Listesi'!C7</f>
        <v>CEYLİN DENİZ</v>
      </c>
      <c r="B10" s="20">
        <f>ROUND(AVERAGE(D10:N10),0)</f>
        <v>4</v>
      </c>
      <c r="C10" s="21" t="str">
        <f t="shared" si="0"/>
        <v>ÇOK İYİ</v>
      </c>
      <c r="D10" s="31">
        <v>4</v>
      </c>
      <c r="E10" s="31">
        <v>4</v>
      </c>
      <c r="F10" s="31">
        <v>4</v>
      </c>
      <c r="G10" s="31">
        <v>4</v>
      </c>
      <c r="H10" s="31">
        <v>4</v>
      </c>
      <c r="I10" s="31">
        <v>4</v>
      </c>
      <c r="J10" s="31">
        <v>4</v>
      </c>
      <c r="K10" s="31">
        <v>4</v>
      </c>
      <c r="L10" s="31">
        <v>4</v>
      </c>
      <c r="M10" s="31">
        <v>4</v>
      </c>
      <c r="N10" s="31">
        <v>4</v>
      </c>
    </row>
    <row r="11" spans="1:14" s="4" customFormat="1" ht="25.05" customHeight="1" thickBot="1">
      <c r="A11" s="19" t="str">
        <f>'Sınıf Listesi'!C8</f>
        <v>ÇAĞIN TAŞ</v>
      </c>
      <c r="B11" s="20">
        <f>ROUND(AVERAGE(D11:N11),0)</f>
        <v>2</v>
      </c>
      <c r="C11" s="21" t="str">
        <f t="shared" si="0"/>
        <v>YETERLİ</v>
      </c>
      <c r="D11" s="31">
        <v>4</v>
      </c>
      <c r="E11" s="31">
        <v>3</v>
      </c>
      <c r="F11" s="31">
        <v>2</v>
      </c>
      <c r="G11" s="31">
        <v>1</v>
      </c>
      <c r="H11" s="31">
        <v>1</v>
      </c>
      <c r="I11" s="31">
        <v>1</v>
      </c>
      <c r="J11" s="31">
        <v>1</v>
      </c>
      <c r="K11" s="31">
        <v>1</v>
      </c>
      <c r="L11" s="31">
        <v>1</v>
      </c>
      <c r="M11" s="31">
        <v>1</v>
      </c>
      <c r="N11" s="31">
        <v>4</v>
      </c>
    </row>
    <row r="12" spans="1:14" s="4" customFormat="1" ht="25.05" customHeight="1" thickBot="1">
      <c r="A12" s="19" t="str">
        <f>'Sınıf Listesi'!C9</f>
        <v>ÇAĞIN UĞUR BİLGE</v>
      </c>
      <c r="B12" s="20">
        <f>ROUND(AVERAGE(D12:N12),0)</f>
        <v>2</v>
      </c>
      <c r="C12" s="21" t="str">
        <f t="shared" si="0"/>
        <v>YETERLİ</v>
      </c>
      <c r="D12" s="31">
        <v>4</v>
      </c>
      <c r="E12" s="31">
        <v>3</v>
      </c>
      <c r="F12" s="31">
        <v>2</v>
      </c>
      <c r="G12" s="31">
        <v>1</v>
      </c>
      <c r="H12" s="31">
        <v>1</v>
      </c>
      <c r="I12" s="31">
        <v>1</v>
      </c>
      <c r="J12" s="31">
        <v>1</v>
      </c>
      <c r="K12" s="31">
        <v>1</v>
      </c>
      <c r="L12" s="31">
        <v>1</v>
      </c>
      <c r="M12" s="31">
        <v>1</v>
      </c>
      <c r="N12" s="31">
        <v>4</v>
      </c>
    </row>
    <row r="13" spans="1:14" s="4" customFormat="1" ht="25.05" customHeight="1" thickBot="1">
      <c r="A13" s="19" t="str">
        <f>'Sınıf Listesi'!C10</f>
        <v>DENİZ CANDEMİR</v>
      </c>
      <c r="B13" s="20">
        <f>ROUND(AVERAGE(D13:N13),0)</f>
        <v>2</v>
      </c>
      <c r="C13" s="21" t="str">
        <f t="shared" si="0"/>
        <v>YETERLİ</v>
      </c>
      <c r="D13" s="31">
        <v>4</v>
      </c>
      <c r="E13" s="31">
        <v>3</v>
      </c>
      <c r="F13" s="31">
        <v>2</v>
      </c>
      <c r="G13" s="31">
        <v>1</v>
      </c>
      <c r="H13" s="31">
        <v>1</v>
      </c>
      <c r="I13" s="31">
        <v>1</v>
      </c>
      <c r="J13" s="31">
        <v>1</v>
      </c>
      <c r="K13" s="31">
        <v>1</v>
      </c>
      <c r="L13" s="31">
        <v>1</v>
      </c>
      <c r="M13" s="31">
        <v>1</v>
      </c>
      <c r="N13" s="31">
        <v>4</v>
      </c>
    </row>
    <row r="14" spans="1:14" s="4" customFormat="1" ht="25.05" customHeight="1" thickBot="1">
      <c r="A14" s="19" t="str">
        <f>'Sınıf Listesi'!C11</f>
        <v>DENİZ TOPRAK YARDIM</v>
      </c>
      <c r="B14" s="20">
        <f>ROUND(AVERAGE(D14:N14),0)</f>
        <v>2</v>
      </c>
      <c r="C14" s="21" t="str">
        <f t="shared" si="0"/>
        <v>YETERLİ</v>
      </c>
      <c r="D14" s="31">
        <v>4</v>
      </c>
      <c r="E14" s="31">
        <v>3</v>
      </c>
      <c r="F14" s="31">
        <v>2</v>
      </c>
      <c r="G14" s="31">
        <v>1</v>
      </c>
      <c r="H14" s="31">
        <v>1</v>
      </c>
      <c r="I14" s="31">
        <v>1</v>
      </c>
      <c r="J14" s="31">
        <v>1</v>
      </c>
      <c r="K14" s="31">
        <v>1</v>
      </c>
      <c r="L14" s="31">
        <v>1</v>
      </c>
      <c r="M14" s="31">
        <v>1</v>
      </c>
      <c r="N14" s="31">
        <v>4</v>
      </c>
    </row>
    <row r="15" spans="1:14" s="4" customFormat="1" ht="25.05" customHeight="1" thickBot="1">
      <c r="A15" s="19" t="str">
        <f>'Sınıf Listesi'!C12</f>
        <v>DOĞA LİVA TANKUT</v>
      </c>
      <c r="B15" s="20">
        <f>ROUND(AVERAGE(D15:N15),0)</f>
        <v>2</v>
      </c>
      <c r="C15" s="21" t="str">
        <f t="shared" si="0"/>
        <v>YETERLİ</v>
      </c>
      <c r="D15" s="31">
        <v>4</v>
      </c>
      <c r="E15" s="31">
        <v>3</v>
      </c>
      <c r="F15" s="31">
        <v>2</v>
      </c>
      <c r="G15" s="31">
        <v>1</v>
      </c>
      <c r="H15" s="31">
        <v>1</v>
      </c>
      <c r="I15" s="31">
        <v>1</v>
      </c>
      <c r="J15" s="31">
        <v>1</v>
      </c>
      <c r="K15" s="31">
        <v>1</v>
      </c>
      <c r="L15" s="31">
        <v>1</v>
      </c>
      <c r="M15" s="31">
        <v>1</v>
      </c>
      <c r="N15" s="31">
        <v>4</v>
      </c>
    </row>
    <row r="16" spans="1:14" s="4" customFormat="1" ht="25.05" customHeight="1" thickBot="1">
      <c r="A16" s="19" t="str">
        <f>'Sınıf Listesi'!C13</f>
        <v>ELA YILDIRIM</v>
      </c>
      <c r="B16" s="20">
        <f>ROUND(AVERAGE(D16:N16),0)</f>
        <v>2</v>
      </c>
      <c r="C16" s="21" t="str">
        <f t="shared" si="0"/>
        <v>YETERLİ</v>
      </c>
      <c r="D16" s="31">
        <v>4</v>
      </c>
      <c r="E16" s="31">
        <v>3</v>
      </c>
      <c r="F16" s="31">
        <v>2</v>
      </c>
      <c r="G16" s="31">
        <v>1</v>
      </c>
      <c r="H16" s="31">
        <v>1</v>
      </c>
      <c r="I16" s="31">
        <v>1</v>
      </c>
      <c r="J16" s="31">
        <v>1</v>
      </c>
      <c r="K16" s="31">
        <v>1</v>
      </c>
      <c r="L16" s="31">
        <v>1</v>
      </c>
      <c r="M16" s="31">
        <v>1</v>
      </c>
      <c r="N16" s="31">
        <v>4</v>
      </c>
    </row>
    <row r="17" spans="1:14" s="4" customFormat="1" ht="25.05" customHeight="1" thickBot="1">
      <c r="A17" s="19" t="str">
        <f>'Sınıf Listesi'!C14</f>
        <v>ELİF ESEN</v>
      </c>
      <c r="B17" s="20">
        <f>ROUND(AVERAGE(D17:N17),0)</f>
        <v>2</v>
      </c>
      <c r="C17" s="21" t="str">
        <f t="shared" si="0"/>
        <v>YETERLİ</v>
      </c>
      <c r="D17" s="31">
        <v>4</v>
      </c>
      <c r="E17" s="31">
        <v>3</v>
      </c>
      <c r="F17" s="31">
        <v>2</v>
      </c>
      <c r="G17" s="31">
        <v>1</v>
      </c>
      <c r="H17" s="31">
        <v>1</v>
      </c>
      <c r="I17" s="31">
        <v>1</v>
      </c>
      <c r="J17" s="31">
        <v>1</v>
      </c>
      <c r="K17" s="31">
        <v>1</v>
      </c>
      <c r="L17" s="31">
        <v>1</v>
      </c>
      <c r="M17" s="31">
        <v>1</v>
      </c>
      <c r="N17" s="31">
        <v>4</v>
      </c>
    </row>
    <row r="18" spans="1:14" s="4" customFormat="1" ht="25.05" customHeight="1" thickBot="1">
      <c r="A18" s="19" t="str">
        <f>'Sınıf Listesi'!C15</f>
        <v>EMİR SULF KABADAYI</v>
      </c>
      <c r="B18" s="20">
        <f>ROUND(AVERAGE(D18:N18),0)</f>
        <v>2</v>
      </c>
      <c r="C18" s="21" t="str">
        <f t="shared" si="0"/>
        <v>YETERLİ</v>
      </c>
      <c r="D18" s="31">
        <v>4</v>
      </c>
      <c r="E18" s="31">
        <v>3</v>
      </c>
      <c r="F18" s="31">
        <v>2</v>
      </c>
      <c r="G18" s="31">
        <v>1</v>
      </c>
      <c r="H18" s="31">
        <v>1</v>
      </c>
      <c r="I18" s="31">
        <v>1</v>
      </c>
      <c r="J18" s="31">
        <v>1</v>
      </c>
      <c r="K18" s="31">
        <v>1</v>
      </c>
      <c r="L18" s="31">
        <v>1</v>
      </c>
      <c r="M18" s="31">
        <v>1</v>
      </c>
      <c r="N18" s="31">
        <v>4</v>
      </c>
    </row>
    <row r="19" spans="1:14" s="4" customFormat="1" ht="25.05" customHeight="1" thickBot="1">
      <c r="A19" s="19" t="str">
        <f>'Sınıf Listesi'!C16</f>
        <v>ERTUĞRUL AFFAN</v>
      </c>
      <c r="B19" s="20">
        <f>ROUND(AVERAGE(D19:N19),0)</f>
        <v>2</v>
      </c>
      <c r="C19" s="21" t="str">
        <f t="shared" si="0"/>
        <v>YETERLİ</v>
      </c>
      <c r="D19" s="31">
        <v>4</v>
      </c>
      <c r="E19" s="31">
        <v>3</v>
      </c>
      <c r="F19" s="31">
        <v>2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  <c r="L19" s="31">
        <v>1</v>
      </c>
      <c r="M19" s="31">
        <v>1</v>
      </c>
      <c r="N19" s="31">
        <v>4</v>
      </c>
    </row>
    <row r="20" spans="1:14" s="4" customFormat="1" ht="25.05" customHeight="1" thickBot="1">
      <c r="A20" s="19" t="str">
        <f>'Sınıf Listesi'!C17</f>
        <v>EVRİMSU KAR</v>
      </c>
      <c r="B20" s="20">
        <f>ROUND(AVERAGE(D20:N20),0)</f>
        <v>2</v>
      </c>
      <c r="C20" s="21" t="str">
        <f t="shared" si="0"/>
        <v>YETERLİ</v>
      </c>
      <c r="D20" s="31">
        <v>4</v>
      </c>
      <c r="E20" s="31">
        <v>3</v>
      </c>
      <c r="F20" s="31">
        <v>2</v>
      </c>
      <c r="G20" s="31">
        <v>1</v>
      </c>
      <c r="H20" s="31">
        <v>1</v>
      </c>
      <c r="I20" s="31">
        <v>1</v>
      </c>
      <c r="J20" s="31">
        <v>1</v>
      </c>
      <c r="K20" s="31">
        <v>1</v>
      </c>
      <c r="L20" s="31">
        <v>1</v>
      </c>
      <c r="M20" s="31">
        <v>1</v>
      </c>
      <c r="N20" s="31">
        <v>1</v>
      </c>
    </row>
    <row r="21" spans="1:14" s="4" customFormat="1" ht="25.05" customHeight="1" thickBot="1">
      <c r="A21" s="19" t="str">
        <f>'Sınıf Listesi'!C18</f>
        <v>EYLÜL TEKİN</v>
      </c>
      <c r="B21" s="20">
        <f>ROUND(AVERAGE(D21:N21),0)</f>
        <v>2</v>
      </c>
      <c r="C21" s="21" t="str">
        <f t="shared" si="0"/>
        <v>YETERLİ</v>
      </c>
      <c r="D21" s="31">
        <v>4</v>
      </c>
      <c r="E21" s="31">
        <v>3</v>
      </c>
      <c r="F21" s="31">
        <v>2</v>
      </c>
      <c r="G21" s="31">
        <v>1</v>
      </c>
      <c r="H21" s="31">
        <v>1</v>
      </c>
      <c r="I21" s="31">
        <v>1</v>
      </c>
      <c r="J21" s="31">
        <v>1</v>
      </c>
      <c r="K21" s="31">
        <v>1</v>
      </c>
      <c r="L21" s="31">
        <v>1</v>
      </c>
      <c r="M21" s="31">
        <v>1</v>
      </c>
      <c r="N21" s="31">
        <v>1</v>
      </c>
    </row>
    <row r="22" spans="1:14" s="4" customFormat="1" ht="25.05" customHeight="1" thickBot="1">
      <c r="A22" s="19" t="str">
        <f>'Sınıf Listesi'!C19</f>
        <v>EYMEN VURAL</v>
      </c>
      <c r="B22" s="20">
        <f>ROUND(AVERAGE(D22:N22),0)</f>
        <v>2</v>
      </c>
      <c r="C22" s="21" t="str">
        <f t="shared" si="0"/>
        <v>YETERLİ</v>
      </c>
      <c r="D22" s="31">
        <v>4</v>
      </c>
      <c r="E22" s="31">
        <v>3</v>
      </c>
      <c r="F22" s="31">
        <v>2</v>
      </c>
      <c r="G22" s="31">
        <v>1</v>
      </c>
      <c r="H22" s="31">
        <v>1</v>
      </c>
      <c r="I22" s="31">
        <v>1</v>
      </c>
      <c r="J22" s="31">
        <v>1</v>
      </c>
      <c r="K22" s="31">
        <v>1</v>
      </c>
      <c r="L22" s="31">
        <v>1</v>
      </c>
      <c r="M22" s="31">
        <v>1</v>
      </c>
      <c r="N22" s="31">
        <v>1</v>
      </c>
    </row>
    <row r="23" spans="1:14" s="4" customFormat="1" ht="25.05" customHeight="1" thickBot="1">
      <c r="A23" s="19" t="str">
        <f>'Sınıf Listesi'!C20</f>
        <v>FATMA BEYZA KARABACAK</v>
      </c>
      <c r="B23" s="20">
        <f>ROUND(AVERAGE(D23:N23),0)</f>
        <v>2</v>
      </c>
      <c r="C23" s="21" t="str">
        <f t="shared" si="0"/>
        <v>YETERLİ</v>
      </c>
      <c r="D23" s="31">
        <v>4</v>
      </c>
      <c r="E23" s="31">
        <v>3</v>
      </c>
      <c r="F23" s="31">
        <v>2</v>
      </c>
      <c r="G23" s="31">
        <v>1</v>
      </c>
      <c r="H23" s="31">
        <v>1</v>
      </c>
      <c r="I23" s="31">
        <v>1</v>
      </c>
      <c r="J23" s="31">
        <v>1</v>
      </c>
      <c r="K23" s="31">
        <v>1</v>
      </c>
      <c r="L23" s="31">
        <v>1</v>
      </c>
      <c r="M23" s="31">
        <v>1</v>
      </c>
      <c r="N23" s="31">
        <v>1</v>
      </c>
    </row>
    <row r="24" spans="1:14" s="4" customFormat="1" ht="25.05" customHeight="1" thickBot="1">
      <c r="A24" s="19" t="str">
        <f>'Sınıf Listesi'!C21</f>
        <v>GÜNEY USLU</v>
      </c>
      <c r="B24" s="20">
        <f>ROUND(AVERAGE(D24:N24),0)</f>
        <v>2</v>
      </c>
      <c r="C24" s="21" t="str">
        <f t="shared" si="0"/>
        <v>YETERLİ</v>
      </c>
      <c r="D24" s="31">
        <v>4</v>
      </c>
      <c r="E24" s="31">
        <v>3</v>
      </c>
      <c r="F24" s="31">
        <v>2</v>
      </c>
      <c r="G24" s="31">
        <v>1</v>
      </c>
      <c r="H24" s="31">
        <v>1</v>
      </c>
      <c r="I24" s="31">
        <v>1</v>
      </c>
      <c r="J24" s="31">
        <v>1</v>
      </c>
      <c r="K24" s="31">
        <v>1</v>
      </c>
      <c r="L24" s="31">
        <v>1</v>
      </c>
      <c r="M24" s="31">
        <v>1</v>
      </c>
      <c r="N24" s="31">
        <v>1</v>
      </c>
    </row>
    <row r="25" spans="1:14" s="4" customFormat="1" ht="25.05" customHeight="1" thickBot="1">
      <c r="A25" s="19" t="str">
        <f>'Sınıf Listesi'!C22</f>
        <v>HAMDİ EMİR KAPLANCAN</v>
      </c>
      <c r="B25" s="20">
        <f>ROUND(AVERAGE(D25:N25),0)</f>
        <v>2</v>
      </c>
      <c r="C25" s="21" t="str">
        <f t="shared" si="0"/>
        <v>YETERLİ</v>
      </c>
      <c r="D25" s="31">
        <v>4</v>
      </c>
      <c r="E25" s="31">
        <v>3</v>
      </c>
      <c r="F25" s="31">
        <v>2</v>
      </c>
      <c r="G25" s="31">
        <v>1</v>
      </c>
      <c r="H25" s="31">
        <v>1</v>
      </c>
      <c r="I25" s="31">
        <v>1</v>
      </c>
      <c r="J25" s="31">
        <v>1</v>
      </c>
      <c r="K25" s="31">
        <v>1</v>
      </c>
      <c r="L25" s="31">
        <v>1</v>
      </c>
      <c r="M25" s="31">
        <v>1</v>
      </c>
      <c r="N25" s="31">
        <v>1</v>
      </c>
    </row>
    <row r="26" spans="1:14" s="4" customFormat="1" ht="25.05" customHeight="1" thickBot="1">
      <c r="A26" s="19" t="str">
        <f>'Sınıf Listesi'!C23</f>
        <v>HÜMA YILDIRIM</v>
      </c>
      <c r="B26" s="20">
        <f>ROUND(AVERAGE(D26:N26),0)</f>
        <v>2</v>
      </c>
      <c r="C26" s="21" t="str">
        <f t="shared" si="0"/>
        <v>YETERLİ</v>
      </c>
      <c r="D26" s="31">
        <v>4</v>
      </c>
      <c r="E26" s="31">
        <v>3</v>
      </c>
      <c r="F26" s="31">
        <v>2</v>
      </c>
      <c r="G26" s="31">
        <v>1</v>
      </c>
      <c r="H26" s="31">
        <v>1</v>
      </c>
      <c r="I26" s="31">
        <v>1</v>
      </c>
      <c r="J26" s="31">
        <v>1</v>
      </c>
      <c r="K26" s="31">
        <v>1</v>
      </c>
      <c r="L26" s="31">
        <v>1</v>
      </c>
      <c r="M26" s="31">
        <v>1</v>
      </c>
      <c r="N26" s="31">
        <v>1</v>
      </c>
    </row>
    <row r="27" spans="1:14" s="4" customFormat="1" ht="25.05" customHeight="1" thickBot="1">
      <c r="A27" s="19" t="str">
        <f>'Sınıf Listesi'!C24</f>
        <v>HÜMA NUR AYDIN</v>
      </c>
      <c r="B27" s="20">
        <f>ROUND(AVERAGE(D27:N27),0)</f>
        <v>2</v>
      </c>
      <c r="C27" s="21" t="str">
        <f t="shared" si="0"/>
        <v>YETERLİ</v>
      </c>
      <c r="D27" s="31">
        <v>4</v>
      </c>
      <c r="E27" s="31">
        <v>3</v>
      </c>
      <c r="F27" s="31">
        <v>2</v>
      </c>
      <c r="G27" s="31">
        <v>1</v>
      </c>
      <c r="H27" s="31">
        <v>1</v>
      </c>
      <c r="I27" s="31">
        <v>1</v>
      </c>
      <c r="J27" s="31">
        <v>1</v>
      </c>
      <c r="K27" s="31">
        <v>1</v>
      </c>
      <c r="L27" s="31">
        <v>1</v>
      </c>
      <c r="M27" s="31">
        <v>1</v>
      </c>
      <c r="N27" s="31">
        <v>1</v>
      </c>
    </row>
    <row r="28" spans="1:14" s="4" customFormat="1" ht="25.05" customHeight="1" thickBot="1">
      <c r="A28" s="19" t="str">
        <f>'Sınıf Listesi'!C25</f>
        <v>İBRAHİM GENCER</v>
      </c>
      <c r="B28" s="20">
        <f>ROUND(AVERAGE(D28:N28),0)</f>
        <v>2</v>
      </c>
      <c r="C28" s="21" t="str">
        <f t="shared" si="0"/>
        <v>YETERLİ</v>
      </c>
      <c r="D28" s="31">
        <v>4</v>
      </c>
      <c r="E28" s="31">
        <v>3</v>
      </c>
      <c r="F28" s="31">
        <v>2</v>
      </c>
      <c r="G28" s="31">
        <v>1</v>
      </c>
      <c r="H28" s="31">
        <v>1</v>
      </c>
      <c r="I28" s="31">
        <v>1</v>
      </c>
      <c r="J28" s="31">
        <v>1</v>
      </c>
      <c r="K28" s="31">
        <v>1</v>
      </c>
      <c r="L28" s="31">
        <v>1</v>
      </c>
      <c r="M28" s="31">
        <v>1</v>
      </c>
      <c r="N28" s="31">
        <v>1</v>
      </c>
    </row>
    <row r="29" spans="1:14" s="4" customFormat="1" ht="25.05" customHeight="1" thickBot="1">
      <c r="A29" s="19" t="str">
        <f>'Sınıf Listesi'!C26</f>
        <v>İBRAHİM ARAS AKMAN</v>
      </c>
      <c r="B29" s="20">
        <f>ROUND(AVERAGE(D29:N29),0)</f>
        <v>2</v>
      </c>
      <c r="C29" s="21" t="str">
        <f t="shared" si="0"/>
        <v>YETERLİ</v>
      </c>
      <c r="D29" s="31">
        <v>4</v>
      </c>
      <c r="E29" s="31">
        <v>3</v>
      </c>
      <c r="F29" s="31">
        <v>2</v>
      </c>
      <c r="G29" s="31">
        <v>1</v>
      </c>
      <c r="H29" s="31">
        <v>1</v>
      </c>
      <c r="I29" s="31">
        <v>1</v>
      </c>
      <c r="J29" s="31">
        <v>1</v>
      </c>
      <c r="K29" s="31">
        <v>1</v>
      </c>
      <c r="L29" s="31">
        <v>1</v>
      </c>
      <c r="M29" s="31">
        <v>1</v>
      </c>
      <c r="N29" s="31">
        <v>1</v>
      </c>
    </row>
    <row r="30" spans="1:14" s="4" customFormat="1" ht="25.05" customHeight="1" thickBot="1">
      <c r="A30" s="19" t="str">
        <f>'Sınıf Listesi'!C27</f>
        <v>İBRAHİM ETHEM SAĞLAM</v>
      </c>
      <c r="B30" s="20">
        <f>ROUND(AVERAGE(D30:N30),0)</f>
        <v>2</v>
      </c>
      <c r="C30" s="21" t="str">
        <f t="shared" si="0"/>
        <v>YETERLİ</v>
      </c>
      <c r="D30" s="31">
        <v>4</v>
      </c>
      <c r="E30" s="31">
        <v>3</v>
      </c>
      <c r="F30" s="31">
        <v>2</v>
      </c>
      <c r="G30" s="31">
        <v>1</v>
      </c>
      <c r="H30" s="31">
        <v>1</v>
      </c>
      <c r="I30" s="31">
        <v>1</v>
      </c>
      <c r="J30" s="31">
        <v>1</v>
      </c>
      <c r="K30" s="31">
        <v>1</v>
      </c>
      <c r="L30" s="31">
        <v>1</v>
      </c>
      <c r="M30" s="31">
        <v>1</v>
      </c>
      <c r="N30" s="31">
        <v>1</v>
      </c>
    </row>
    <row r="31" spans="1:14" s="4" customFormat="1" ht="25.05" customHeight="1" thickBot="1">
      <c r="A31" s="19" t="str">
        <f>'Sınıf Listesi'!C28</f>
        <v>İKRA GÜNEŞ</v>
      </c>
      <c r="B31" s="20">
        <f>ROUND(AVERAGE(D31:N31),0)</f>
        <v>2</v>
      </c>
      <c r="C31" s="21" t="str">
        <f t="shared" si="0"/>
        <v>YETERLİ</v>
      </c>
      <c r="D31" s="31">
        <v>4</v>
      </c>
      <c r="E31" s="31">
        <v>3</v>
      </c>
      <c r="F31" s="31">
        <v>2</v>
      </c>
      <c r="G31" s="31">
        <v>1</v>
      </c>
      <c r="H31" s="31">
        <v>1</v>
      </c>
      <c r="I31" s="31">
        <v>1</v>
      </c>
      <c r="J31" s="31">
        <v>1</v>
      </c>
      <c r="K31" s="31">
        <v>1</v>
      </c>
      <c r="L31" s="31">
        <v>1</v>
      </c>
      <c r="M31" s="31">
        <v>1</v>
      </c>
      <c r="N31" s="31">
        <v>1</v>
      </c>
    </row>
    <row r="32" spans="1:14" s="4" customFormat="1" ht="25.05" customHeight="1" thickBot="1">
      <c r="A32" s="19" t="str">
        <f>'Sınıf Listesi'!C29</f>
        <v>İLTER KAĞAN ÖZDEMİR</v>
      </c>
      <c r="B32" s="20">
        <f>ROUND(AVERAGE(D32:N32),0)</f>
        <v>2</v>
      </c>
      <c r="C32" s="21" t="str">
        <f t="shared" si="0"/>
        <v>YETERLİ</v>
      </c>
      <c r="D32" s="31">
        <v>4</v>
      </c>
      <c r="E32" s="31">
        <v>3</v>
      </c>
      <c r="F32" s="31">
        <v>2</v>
      </c>
      <c r="G32" s="31">
        <v>1</v>
      </c>
      <c r="H32" s="31">
        <v>1</v>
      </c>
      <c r="I32" s="31">
        <v>1</v>
      </c>
      <c r="J32" s="31">
        <v>1</v>
      </c>
      <c r="K32" s="31">
        <v>1</v>
      </c>
      <c r="L32" s="31">
        <v>1</v>
      </c>
      <c r="M32" s="31">
        <v>1</v>
      </c>
      <c r="N32" s="31">
        <v>1</v>
      </c>
    </row>
    <row r="33" spans="1:14" s="4" customFormat="1" ht="25.05" customHeight="1" thickBot="1">
      <c r="A33" s="19" t="str">
        <f>'Sınıf Listesi'!C30</f>
        <v>İLYAS KÜRŞAT ATEŞ</v>
      </c>
      <c r="B33" s="20">
        <f>ROUND(AVERAGE(D33:N33),0)</f>
        <v>2</v>
      </c>
      <c r="C33" s="21" t="str">
        <f t="shared" si="0"/>
        <v>YETERLİ</v>
      </c>
      <c r="D33" s="31">
        <v>4</v>
      </c>
      <c r="E33" s="31">
        <v>3</v>
      </c>
      <c r="F33" s="31">
        <v>2</v>
      </c>
      <c r="G33" s="31">
        <v>1</v>
      </c>
      <c r="H33" s="31">
        <v>1</v>
      </c>
      <c r="I33" s="31">
        <v>1</v>
      </c>
      <c r="J33" s="31">
        <v>1</v>
      </c>
      <c r="K33" s="31">
        <v>1</v>
      </c>
      <c r="L33" s="31">
        <v>1</v>
      </c>
      <c r="M33" s="31">
        <v>1</v>
      </c>
      <c r="N33" s="31">
        <v>1</v>
      </c>
    </row>
    <row r="34" spans="1:14" s="4" customFormat="1" ht="25.05" customHeight="1" thickBot="1">
      <c r="A34" s="19" t="str">
        <f>'Sınıf Listesi'!C31</f>
        <v>İSMAİL EFE ÖZGÜL</v>
      </c>
      <c r="B34" s="20">
        <f>ROUND(AVERAGE(D34:N34),0)</f>
        <v>2</v>
      </c>
      <c r="C34" s="21" t="str">
        <f t="shared" si="0"/>
        <v>YETERLİ</v>
      </c>
      <c r="D34" s="31">
        <v>4</v>
      </c>
      <c r="E34" s="31">
        <v>3</v>
      </c>
      <c r="F34" s="31">
        <v>2</v>
      </c>
      <c r="G34" s="31">
        <v>1</v>
      </c>
      <c r="H34" s="31">
        <v>1</v>
      </c>
      <c r="I34" s="31">
        <v>1</v>
      </c>
      <c r="J34" s="31">
        <v>1</v>
      </c>
      <c r="K34" s="31">
        <v>1</v>
      </c>
      <c r="L34" s="31">
        <v>1</v>
      </c>
      <c r="M34" s="31">
        <v>1</v>
      </c>
      <c r="N34" s="31">
        <v>1</v>
      </c>
    </row>
    <row r="35" spans="1:14" s="4" customFormat="1" ht="25.05" customHeight="1" thickBot="1">
      <c r="A35" s="19" t="str">
        <f>'Sınıf Listesi'!C32</f>
        <v>MEHMET ATA ALTAY</v>
      </c>
      <c r="B35" s="20">
        <f>ROUND(AVERAGE(D35:N35),0)</f>
        <v>2</v>
      </c>
      <c r="C35" s="21" t="str">
        <f t="shared" si="0"/>
        <v>YETERLİ</v>
      </c>
      <c r="D35" s="31">
        <v>4</v>
      </c>
      <c r="E35" s="31">
        <v>3</v>
      </c>
      <c r="F35" s="31">
        <v>2</v>
      </c>
      <c r="G35" s="31">
        <v>1</v>
      </c>
      <c r="H35" s="31">
        <v>1</v>
      </c>
      <c r="I35" s="31">
        <v>1</v>
      </c>
      <c r="J35" s="31">
        <v>1</v>
      </c>
      <c r="K35" s="31">
        <v>1</v>
      </c>
      <c r="L35" s="31">
        <v>1</v>
      </c>
      <c r="M35" s="31">
        <v>1</v>
      </c>
      <c r="N35" s="31">
        <v>1</v>
      </c>
    </row>
    <row r="36" spans="1:14" s="4" customFormat="1" ht="25.05" customHeight="1" thickBot="1">
      <c r="A36" s="19" t="str">
        <f>'Sınıf Listesi'!C33</f>
        <v>MERİÇ ALVER</v>
      </c>
      <c r="B36" s="20">
        <f>ROUND(AVERAGE(D36:N36),0)</f>
        <v>2</v>
      </c>
      <c r="C36" s="21" t="str">
        <f t="shared" si="0"/>
        <v>YETERLİ</v>
      </c>
      <c r="D36" s="31">
        <v>4</v>
      </c>
      <c r="E36" s="31">
        <v>3</v>
      </c>
      <c r="F36" s="31">
        <v>2</v>
      </c>
      <c r="G36" s="31">
        <v>1</v>
      </c>
      <c r="H36" s="31">
        <v>1</v>
      </c>
      <c r="I36" s="31">
        <v>1</v>
      </c>
      <c r="J36" s="31">
        <v>1</v>
      </c>
      <c r="K36" s="31">
        <v>1</v>
      </c>
      <c r="L36" s="31">
        <v>1</v>
      </c>
      <c r="M36" s="31">
        <v>1</v>
      </c>
      <c r="N36" s="31">
        <v>1</v>
      </c>
    </row>
    <row r="37" spans="1:14" s="4" customFormat="1" ht="25.05" customHeight="1" thickBot="1">
      <c r="A37" s="19" t="str">
        <f>'Sınıf Listesi'!C34</f>
        <v>MUHARREM TEKNE</v>
      </c>
      <c r="B37" s="20">
        <f>ROUND(AVERAGE(D37:N37),0)</f>
        <v>2</v>
      </c>
      <c r="C37" s="21" t="str">
        <f t="shared" si="0"/>
        <v>YETERLİ</v>
      </c>
      <c r="D37" s="31">
        <v>4</v>
      </c>
      <c r="E37" s="31">
        <v>3</v>
      </c>
      <c r="F37" s="31">
        <v>2</v>
      </c>
      <c r="G37" s="31">
        <v>1</v>
      </c>
      <c r="H37" s="31">
        <v>1</v>
      </c>
      <c r="I37" s="31">
        <v>1</v>
      </c>
      <c r="J37" s="31">
        <v>1</v>
      </c>
      <c r="K37" s="31">
        <v>1</v>
      </c>
      <c r="L37" s="31">
        <v>1</v>
      </c>
      <c r="M37" s="31">
        <v>1</v>
      </c>
      <c r="N37" s="31">
        <v>1</v>
      </c>
    </row>
    <row r="38" spans="1:14" s="4" customFormat="1" ht="25.05" customHeight="1" thickBot="1">
      <c r="A38" s="19" t="str">
        <f>'Sınıf Listesi'!C35</f>
        <v>MUSTAFA URAZ ERGÜL</v>
      </c>
      <c r="B38" s="20">
        <f>ROUND(AVERAGE(D38:N38),0)</f>
        <v>2</v>
      </c>
      <c r="C38" s="21" t="str">
        <f t="shared" si="0"/>
        <v>YETERLİ</v>
      </c>
      <c r="D38" s="31">
        <v>4</v>
      </c>
      <c r="E38" s="31">
        <v>3</v>
      </c>
      <c r="F38" s="31">
        <v>2</v>
      </c>
      <c r="G38" s="31">
        <v>1</v>
      </c>
      <c r="H38" s="31">
        <v>1</v>
      </c>
      <c r="I38" s="31">
        <v>1</v>
      </c>
      <c r="J38" s="31">
        <v>1</v>
      </c>
      <c r="K38" s="31">
        <v>1</v>
      </c>
      <c r="L38" s="31">
        <v>1</v>
      </c>
      <c r="M38" s="31">
        <v>1</v>
      </c>
      <c r="N38" s="31">
        <v>1</v>
      </c>
    </row>
    <row r="39" spans="1:14" s="4" customFormat="1" ht="25.05" customHeight="1" thickBot="1">
      <c r="A39" s="19" t="str">
        <f>'Sınıf Listesi'!C36</f>
        <v>NAZ ERTEKİN</v>
      </c>
      <c r="B39" s="20">
        <f>ROUND(AVERAGE(D39:N39),0)</f>
        <v>2</v>
      </c>
      <c r="C39" s="21" t="str">
        <f t="shared" si="0"/>
        <v>YETERLİ</v>
      </c>
      <c r="D39" s="31">
        <v>4</v>
      </c>
      <c r="E39" s="31">
        <v>3</v>
      </c>
      <c r="F39" s="31">
        <v>2</v>
      </c>
      <c r="G39" s="31">
        <v>1</v>
      </c>
      <c r="H39" s="31">
        <v>1</v>
      </c>
      <c r="I39" s="31">
        <v>1</v>
      </c>
      <c r="J39" s="31">
        <v>1</v>
      </c>
      <c r="K39" s="31">
        <v>1</v>
      </c>
      <c r="L39" s="31">
        <v>1</v>
      </c>
      <c r="M39" s="31">
        <v>1</v>
      </c>
      <c r="N39" s="31">
        <v>1</v>
      </c>
    </row>
    <row r="40" spans="1:14" s="4" customFormat="1" ht="25.05" customHeight="1" thickBot="1">
      <c r="A40" s="19" t="str">
        <f>'Sınıf Listesi'!C37</f>
        <v>ÖZÜM SU KEKEÇ</v>
      </c>
      <c r="B40" s="20">
        <f>ROUND(AVERAGE(D40:N40),0)</f>
        <v>2</v>
      </c>
      <c r="C40" s="21" t="str">
        <f t="shared" si="0"/>
        <v>YETERLİ</v>
      </c>
      <c r="D40" s="31">
        <v>4</v>
      </c>
      <c r="E40" s="31">
        <v>3</v>
      </c>
      <c r="F40" s="31">
        <v>2</v>
      </c>
      <c r="G40" s="31">
        <v>1</v>
      </c>
      <c r="H40" s="31">
        <v>1</v>
      </c>
      <c r="I40" s="31">
        <v>1</v>
      </c>
      <c r="J40" s="31">
        <v>1</v>
      </c>
      <c r="K40" s="31">
        <v>1</v>
      </c>
      <c r="L40" s="31">
        <v>1</v>
      </c>
      <c r="M40" s="31">
        <v>1</v>
      </c>
      <c r="N40" s="31">
        <v>1</v>
      </c>
    </row>
    <row r="41" spans="1:14" s="4" customFormat="1" ht="25.05" customHeight="1" thickBot="1">
      <c r="A41" s="19" t="str">
        <f>'Sınıf Listesi'!C38</f>
        <v>PELİNSU TOKATLI</v>
      </c>
      <c r="B41" s="20">
        <f>ROUND(AVERAGE(D41:N41),0)</f>
        <v>2</v>
      </c>
      <c r="C41" s="21" t="str">
        <f t="shared" si="0"/>
        <v>YETERLİ</v>
      </c>
      <c r="D41" s="31">
        <v>4</v>
      </c>
      <c r="E41" s="31">
        <v>3</v>
      </c>
      <c r="F41" s="31">
        <v>2</v>
      </c>
      <c r="G41" s="31">
        <v>1</v>
      </c>
      <c r="H41" s="31">
        <v>1</v>
      </c>
      <c r="I41" s="31">
        <v>1</v>
      </c>
      <c r="J41" s="31">
        <v>1</v>
      </c>
      <c r="K41" s="31">
        <v>1</v>
      </c>
      <c r="L41" s="31">
        <v>1</v>
      </c>
      <c r="M41" s="31">
        <v>1</v>
      </c>
      <c r="N41" s="31">
        <v>1</v>
      </c>
    </row>
    <row r="42" spans="1:14" s="4" customFormat="1" ht="25.05" customHeight="1" thickBot="1">
      <c r="A42" s="19" t="str">
        <f>'Sınıf Listesi'!C39</f>
        <v>REFİK EYMEN GÖK</v>
      </c>
      <c r="B42" s="20">
        <f>ROUND(AVERAGE(D42:N42),0)</f>
        <v>2</v>
      </c>
      <c r="C42" s="21" t="str">
        <f t="shared" si="0"/>
        <v>YETERLİ</v>
      </c>
      <c r="D42" s="31">
        <v>4</v>
      </c>
      <c r="E42" s="31">
        <v>3</v>
      </c>
      <c r="F42" s="31">
        <v>2</v>
      </c>
      <c r="G42" s="31">
        <v>1</v>
      </c>
      <c r="H42" s="31">
        <v>1</v>
      </c>
      <c r="I42" s="31">
        <v>1</v>
      </c>
      <c r="J42" s="31">
        <v>1</v>
      </c>
      <c r="K42" s="31">
        <v>1</v>
      </c>
      <c r="L42" s="31">
        <v>1</v>
      </c>
      <c r="M42" s="31">
        <v>1</v>
      </c>
      <c r="N42" s="31">
        <v>1</v>
      </c>
    </row>
    <row r="43" spans="1:14" s="4" customFormat="1" ht="25.05" customHeight="1" thickBot="1">
      <c r="A43" s="19" t="str">
        <f>'Sınıf Listesi'!C40</f>
        <v>REYYAN ZÜMRA YILDIZ</v>
      </c>
      <c r="B43" s="20">
        <f>ROUND(AVERAGE(D43:N43),0)</f>
        <v>2</v>
      </c>
      <c r="C43" s="21" t="str">
        <f t="shared" si="0"/>
        <v>YETERLİ</v>
      </c>
      <c r="D43" s="31">
        <v>4</v>
      </c>
      <c r="E43" s="31">
        <v>3</v>
      </c>
      <c r="F43" s="31">
        <v>2</v>
      </c>
      <c r="G43" s="31">
        <v>1</v>
      </c>
      <c r="H43" s="31">
        <v>1</v>
      </c>
      <c r="I43" s="31">
        <v>1</v>
      </c>
      <c r="J43" s="31">
        <v>1</v>
      </c>
      <c r="K43" s="31">
        <v>1</v>
      </c>
      <c r="L43" s="31">
        <v>1</v>
      </c>
      <c r="M43" s="31">
        <v>1</v>
      </c>
      <c r="N43" s="31">
        <v>1</v>
      </c>
    </row>
    <row r="44" spans="1:14" s="4" customFormat="1" ht="25.05" customHeight="1" thickBot="1">
      <c r="A44" s="19" t="str">
        <f>'Sınıf Listesi'!C41</f>
        <v>SIRAÇ SERTKAL</v>
      </c>
      <c r="B44" s="20">
        <f>ROUND(AVERAGE(D44:N44),0)</f>
        <v>2</v>
      </c>
      <c r="C44" s="21" t="str">
        <f t="shared" si="0"/>
        <v>YETERLİ</v>
      </c>
      <c r="D44" s="31">
        <v>4</v>
      </c>
      <c r="E44" s="31">
        <v>3</v>
      </c>
      <c r="F44" s="31">
        <v>2</v>
      </c>
      <c r="G44" s="31">
        <v>1</v>
      </c>
      <c r="H44" s="31">
        <v>1</v>
      </c>
      <c r="I44" s="31">
        <v>1</v>
      </c>
      <c r="J44" s="31">
        <v>1</v>
      </c>
      <c r="K44" s="31">
        <v>1</v>
      </c>
      <c r="L44" s="31">
        <v>1</v>
      </c>
      <c r="M44" s="31">
        <v>1</v>
      </c>
      <c r="N44" s="31">
        <v>1</v>
      </c>
    </row>
    <row r="45" spans="1:14" s="4" customFormat="1" ht="25.05" customHeight="1" thickBot="1">
      <c r="A45" s="19" t="str">
        <f>'Sınıf Listesi'!C42</f>
        <v>UĞUR ARAS İLTAN</v>
      </c>
      <c r="B45" s="20">
        <f>ROUND(AVERAGE(D45:N45),0)</f>
        <v>2</v>
      </c>
      <c r="C45" s="21" t="str">
        <f t="shared" si="0"/>
        <v>YETERLİ</v>
      </c>
      <c r="D45" s="31">
        <v>4</v>
      </c>
      <c r="E45" s="31">
        <v>3</v>
      </c>
      <c r="F45" s="31">
        <v>2</v>
      </c>
      <c r="G45" s="31">
        <v>1</v>
      </c>
      <c r="H45" s="31">
        <v>1</v>
      </c>
      <c r="I45" s="31">
        <v>1</v>
      </c>
      <c r="J45" s="31">
        <v>1</v>
      </c>
      <c r="K45" s="31">
        <v>1</v>
      </c>
      <c r="L45" s="31">
        <v>1</v>
      </c>
      <c r="M45" s="31">
        <v>1</v>
      </c>
      <c r="N45" s="31">
        <v>1</v>
      </c>
    </row>
    <row r="46" spans="1:14" s="4" customFormat="1" ht="25.05" customHeight="1" thickBot="1">
      <c r="A46" s="19" t="str">
        <f>'Sınıf Listesi'!C43</f>
        <v>YAVUZ SELİM EROL</v>
      </c>
      <c r="B46" s="20">
        <f>ROUND(AVERAGE(D46:N46),0)</f>
        <v>2</v>
      </c>
      <c r="C46" s="21" t="str">
        <f t="shared" si="0"/>
        <v>YETERLİ</v>
      </c>
      <c r="D46" s="31">
        <v>4</v>
      </c>
      <c r="E46" s="31">
        <v>3</v>
      </c>
      <c r="F46" s="31">
        <v>2</v>
      </c>
      <c r="G46" s="31">
        <v>1</v>
      </c>
      <c r="H46" s="31">
        <v>1</v>
      </c>
      <c r="I46" s="31">
        <v>1</v>
      </c>
      <c r="J46" s="31">
        <v>1</v>
      </c>
      <c r="K46" s="31">
        <v>1</v>
      </c>
      <c r="L46" s="31">
        <v>1</v>
      </c>
      <c r="M46" s="31">
        <v>1</v>
      </c>
      <c r="N46" s="31">
        <v>1</v>
      </c>
    </row>
    <row r="47" spans="1:14" s="4" customFormat="1" ht="25.05" customHeight="1" thickBot="1">
      <c r="A47" s="19" t="str">
        <f>'Sınıf Listesi'!C44</f>
        <v>ZEKERİYA NADİR AYATA</v>
      </c>
      <c r="B47" s="20">
        <f>ROUND(AVERAGE(D47:N47),0)</f>
        <v>2</v>
      </c>
      <c r="C47" s="21" t="str">
        <f t="shared" si="0"/>
        <v>YETERLİ</v>
      </c>
      <c r="D47" s="31">
        <v>4</v>
      </c>
      <c r="E47" s="31">
        <v>3</v>
      </c>
      <c r="F47" s="31">
        <v>2</v>
      </c>
      <c r="G47" s="31">
        <v>1</v>
      </c>
      <c r="H47" s="31">
        <v>1</v>
      </c>
      <c r="I47" s="31">
        <v>1</v>
      </c>
      <c r="J47" s="31">
        <v>1</v>
      </c>
      <c r="K47" s="31">
        <v>1</v>
      </c>
      <c r="L47" s="31">
        <v>1</v>
      </c>
      <c r="M47" s="31">
        <v>1</v>
      </c>
      <c r="N47" s="31">
        <v>1</v>
      </c>
    </row>
    <row r="48" spans="1:14" s="4" customFormat="1" ht="25.05" customHeight="1" thickBot="1">
      <c r="A48" s="19" t="str">
        <f>'Sınıf Listesi'!C45</f>
        <v>ZEYNEP ECE YARDIM</v>
      </c>
      <c r="B48" s="20">
        <f>ROUND(AVERAGE(D48:N48),0)</f>
        <v>2</v>
      </c>
      <c r="C48" s="21" t="str">
        <f t="shared" si="0"/>
        <v>YETERLİ</v>
      </c>
      <c r="D48" s="31">
        <v>4</v>
      </c>
      <c r="E48" s="31">
        <v>3</v>
      </c>
      <c r="F48" s="31">
        <v>2</v>
      </c>
      <c r="G48" s="31">
        <v>1</v>
      </c>
      <c r="H48" s="31">
        <v>1</v>
      </c>
      <c r="I48" s="31">
        <v>1</v>
      </c>
      <c r="J48" s="31">
        <v>1</v>
      </c>
      <c r="K48" s="31">
        <v>1</v>
      </c>
      <c r="L48" s="31">
        <v>1</v>
      </c>
      <c r="M48" s="31">
        <v>1</v>
      </c>
      <c r="N48" s="31">
        <v>1</v>
      </c>
    </row>
    <row r="49" spans="1:14" s="4" customFormat="1" ht="25.05" customHeight="1" thickBot="1">
      <c r="A49" s="19" t="str">
        <f>'Sınıf Listesi'!C46</f>
        <v>ZEYNEP ECE YARDIM</v>
      </c>
      <c r="B49" s="20">
        <f>ROUND(AVERAGE(D49:N49),0)</f>
        <v>2</v>
      </c>
      <c r="C49" s="21" t="str">
        <f t="shared" si="0"/>
        <v>YETERLİ</v>
      </c>
      <c r="D49" s="31">
        <v>4</v>
      </c>
      <c r="E49" s="31">
        <v>3</v>
      </c>
      <c r="F49" s="31">
        <v>2</v>
      </c>
      <c r="G49" s="31">
        <v>1</v>
      </c>
      <c r="H49" s="31">
        <v>1</v>
      </c>
      <c r="I49" s="31">
        <v>1</v>
      </c>
      <c r="J49" s="31">
        <v>1</v>
      </c>
      <c r="K49" s="31">
        <v>1</v>
      </c>
      <c r="L49" s="31">
        <v>1</v>
      </c>
      <c r="M49" s="31">
        <v>1</v>
      </c>
      <c r="N49" s="31">
        <v>1</v>
      </c>
    </row>
    <row r="50" spans="1:14" s="4" customFormat="1" ht="25.05" customHeight="1">
      <c r="A50" s="19" t="str">
        <f>'Sınıf Listesi'!C47</f>
        <v>VELİ</v>
      </c>
      <c r="B50" s="20">
        <f>ROUND(AVERAGE(D50:N50),0)</f>
        <v>2</v>
      </c>
      <c r="C50" s="21" t="str">
        <f t="shared" si="0"/>
        <v>YETERLİ</v>
      </c>
      <c r="D50" s="31">
        <v>4</v>
      </c>
      <c r="E50" s="31">
        <v>3</v>
      </c>
      <c r="F50" s="31">
        <v>2</v>
      </c>
      <c r="G50" s="31">
        <v>1</v>
      </c>
      <c r="H50" s="31">
        <v>1</v>
      </c>
      <c r="I50" s="31">
        <v>1</v>
      </c>
      <c r="J50" s="31">
        <v>1</v>
      </c>
      <c r="K50" s="31">
        <v>1</v>
      </c>
      <c r="L50" s="31">
        <v>1</v>
      </c>
      <c r="M50" s="31">
        <v>1</v>
      </c>
      <c r="N50" s="31">
        <v>1</v>
      </c>
    </row>
    <row r="51" spans="1:14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1:14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 s="9" customFormat="1" ht="16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1:14" s="9" customFormat="1" ht="16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spans="1:14" s="9" customFormat="1" ht="16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</sheetData>
  <protectedRanges>
    <protectedRange sqref="A5:C50" name="Aralık1_3_1"/>
    <protectedRange sqref="K4:N4" name="Aralık1_1_1_1_1"/>
    <protectedRange sqref="D4:J4" name="Aralık1_3_1_1_1"/>
  </protectedRanges>
  <mergeCells count="2">
    <mergeCell ref="A1:N1"/>
    <mergeCell ref="A2:N2"/>
  </mergeCells>
  <pageMargins left="0.7" right="0.7" top="0.75" bottom="0.75" header="0.3" footer="0.3"/>
  <pageSetup paperSize="9" scale="57" fitToHeight="0" orientation="portrait" horizontalDpi="360" verticalDpi="36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65"/>
  <sheetViews>
    <sheetView view="pageBreakPreview" zoomScale="60" zoomScaleNormal="100" workbookViewId="0">
      <pane ySplit="4" topLeftCell="A5" activePane="bottomLeft" state="frozen"/>
      <selection pane="bottomLeft" activeCell="V4" sqref="V4"/>
    </sheetView>
  </sheetViews>
  <sheetFormatPr defaultColWidth="9.21875" defaultRowHeight="15"/>
  <cols>
    <col min="1" max="1" width="31.109375" style="8" customWidth="1"/>
    <col min="2" max="2" width="6" style="8" customWidth="1"/>
    <col min="3" max="3" width="21.88671875" style="8" customWidth="1"/>
    <col min="4" max="6" width="7.6640625" style="8" bestFit="1" customWidth="1"/>
    <col min="7" max="7" width="11" style="8" bestFit="1" customWidth="1"/>
    <col min="8" max="11" width="7.6640625" style="8" bestFit="1" customWidth="1"/>
    <col min="12" max="12" width="11" style="8" bestFit="1" customWidth="1"/>
    <col min="13" max="13" width="7.6640625" style="8" bestFit="1" customWidth="1"/>
    <col min="14" max="15" width="11" style="8" bestFit="1" customWidth="1"/>
    <col min="16" max="16" width="7.6640625" style="8" bestFit="1" customWidth="1"/>
    <col min="17" max="17" width="11" style="8" bestFit="1" customWidth="1"/>
    <col min="18" max="21" width="4" style="3" customWidth="1"/>
    <col min="22" max="16384" width="9.21875" style="3"/>
  </cols>
  <sheetData>
    <row r="1" spans="1:17" ht="18" customHeight="1">
      <c r="A1" s="47" t="s">
        <v>49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ht="23.55" customHeight="1">
      <c r="A2" s="51" t="s">
        <v>59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17" s="1" customFormat="1" ht="20.25" customHeight="1">
      <c r="A3" s="43"/>
      <c r="B3" s="43"/>
      <c r="C3" s="43"/>
      <c r="D3" s="43">
        <v>1</v>
      </c>
      <c r="E3" s="43">
        <v>2</v>
      </c>
      <c r="F3" s="43">
        <v>3</v>
      </c>
      <c r="G3" s="43">
        <v>4</v>
      </c>
      <c r="H3" s="43">
        <v>5</v>
      </c>
      <c r="I3" s="43">
        <v>6</v>
      </c>
      <c r="J3" s="43">
        <v>7</v>
      </c>
      <c r="K3" s="43">
        <v>8</v>
      </c>
      <c r="L3" s="43">
        <v>9</v>
      </c>
      <c r="M3" s="43">
        <v>10</v>
      </c>
      <c r="N3" s="43">
        <v>11</v>
      </c>
      <c r="O3" s="43">
        <v>12</v>
      </c>
      <c r="P3" s="43">
        <v>13</v>
      </c>
      <c r="Q3" s="43">
        <v>14</v>
      </c>
    </row>
    <row r="4" spans="1:17" s="2" customFormat="1" ht="220.2" customHeight="1">
      <c r="A4" s="44" t="s">
        <v>52</v>
      </c>
      <c r="B4" s="45" t="s">
        <v>47</v>
      </c>
      <c r="C4" s="45" t="s">
        <v>48</v>
      </c>
      <c r="D4" s="46" t="s">
        <v>119</v>
      </c>
      <c r="E4" s="46" t="s">
        <v>120</v>
      </c>
      <c r="F4" s="46" t="s">
        <v>121</v>
      </c>
      <c r="G4" s="46" t="s">
        <v>122</v>
      </c>
      <c r="H4" s="46" t="s">
        <v>123</v>
      </c>
      <c r="I4" s="46" t="s">
        <v>124</v>
      </c>
      <c r="J4" s="46" t="s">
        <v>125</v>
      </c>
      <c r="K4" s="46" t="s">
        <v>126</v>
      </c>
      <c r="L4" s="46" t="s">
        <v>127</v>
      </c>
      <c r="M4" s="46" t="s">
        <v>128</v>
      </c>
      <c r="N4" s="46" t="s">
        <v>130</v>
      </c>
      <c r="O4" s="46" t="s">
        <v>131</v>
      </c>
      <c r="P4" s="46" t="s">
        <v>132</v>
      </c>
      <c r="Q4" s="46" t="s">
        <v>133</v>
      </c>
    </row>
    <row r="5" spans="1:17" s="4" customFormat="1" ht="25.05" customHeight="1" thickBot="1">
      <c r="A5" s="40" t="str">
        <f>'Sınıf Listesi'!C2</f>
        <v>ALPER ATLIK</v>
      </c>
      <c r="B5" s="20">
        <f t="shared" ref="B5:B50" si="0">ROUND(AVERAGE(N5:Q5),0)</f>
        <v>4</v>
      </c>
      <c r="C5" s="41" t="str">
        <f>IF(B5=4,"ÇOK İYİ",IF(B5=3,"İYİ",IF(B5=2,"YETERLİ",IF(B5=1,"GELİŞTİRİLMELİ"))))</f>
        <v>ÇOK İYİ</v>
      </c>
      <c r="D5" s="42">
        <v>4</v>
      </c>
      <c r="E5" s="42">
        <v>4</v>
      </c>
      <c r="F5" s="42">
        <v>4</v>
      </c>
      <c r="G5" s="42">
        <v>4</v>
      </c>
      <c r="H5" s="42">
        <v>4</v>
      </c>
      <c r="I5" s="42">
        <v>4</v>
      </c>
      <c r="J5" s="42">
        <v>4</v>
      </c>
      <c r="K5" s="42">
        <v>4</v>
      </c>
      <c r="L5" s="42">
        <v>4</v>
      </c>
      <c r="M5" s="42">
        <v>4</v>
      </c>
      <c r="N5" s="42">
        <v>4</v>
      </c>
      <c r="O5" s="42">
        <v>4</v>
      </c>
      <c r="P5" s="42">
        <v>4</v>
      </c>
      <c r="Q5" s="42">
        <v>4</v>
      </c>
    </row>
    <row r="6" spans="1:17" s="4" customFormat="1" ht="25.05" customHeight="1" thickBot="1">
      <c r="A6" s="19" t="str">
        <f>'Sınıf Listesi'!C3</f>
        <v>ARYA YILDIRIM</v>
      </c>
      <c r="B6" s="20">
        <f t="shared" si="0"/>
        <v>3</v>
      </c>
      <c r="C6" s="21" t="str">
        <f t="shared" ref="C6:C50" si="1">IF(B6=4,"ÇOK İYİ",IF(B6=3,"İYİ",IF(B6=2,"YETERLİ",IF(B6=1,"GELİŞTİRİLMELİ"))))</f>
        <v>İYİ</v>
      </c>
      <c r="D6" s="42">
        <v>4</v>
      </c>
      <c r="E6" s="42">
        <v>4</v>
      </c>
      <c r="F6" s="42">
        <v>4</v>
      </c>
      <c r="G6" s="42">
        <v>4</v>
      </c>
      <c r="H6" s="42">
        <v>4</v>
      </c>
      <c r="I6" s="42">
        <v>4</v>
      </c>
      <c r="J6" s="42">
        <v>4</v>
      </c>
      <c r="K6" s="42">
        <v>4</v>
      </c>
      <c r="L6" s="42">
        <v>4</v>
      </c>
      <c r="M6" s="42">
        <v>4</v>
      </c>
      <c r="N6" s="31">
        <v>4</v>
      </c>
      <c r="O6" s="31">
        <v>3</v>
      </c>
      <c r="P6" s="31">
        <v>2</v>
      </c>
      <c r="Q6" s="31">
        <v>3</v>
      </c>
    </row>
    <row r="7" spans="1:17" s="4" customFormat="1" ht="25.05" customHeight="1" thickBot="1">
      <c r="A7" s="19" t="str">
        <f>'Sınıf Listesi'!C4</f>
        <v>ASLAN PAŞA</v>
      </c>
      <c r="B7" s="20">
        <f t="shared" si="0"/>
        <v>3</v>
      </c>
      <c r="C7" s="21" t="str">
        <f t="shared" si="1"/>
        <v>İYİ</v>
      </c>
      <c r="D7" s="42">
        <v>4</v>
      </c>
      <c r="E7" s="42">
        <v>4</v>
      </c>
      <c r="F7" s="42">
        <v>4</v>
      </c>
      <c r="G7" s="42">
        <v>4</v>
      </c>
      <c r="H7" s="42">
        <v>4</v>
      </c>
      <c r="I7" s="42">
        <v>4</v>
      </c>
      <c r="J7" s="42">
        <v>4</v>
      </c>
      <c r="K7" s="42">
        <v>4</v>
      </c>
      <c r="L7" s="42">
        <v>4</v>
      </c>
      <c r="M7" s="42">
        <v>4</v>
      </c>
      <c r="N7" s="31">
        <v>4</v>
      </c>
      <c r="O7" s="31">
        <v>3</v>
      </c>
      <c r="P7" s="31">
        <v>2</v>
      </c>
      <c r="Q7" s="31">
        <v>2</v>
      </c>
    </row>
    <row r="8" spans="1:17" s="4" customFormat="1" ht="25.05" customHeight="1" thickBot="1">
      <c r="A8" s="19" t="str">
        <f>'Sınıf Listesi'!C5</f>
        <v>AYSEL ALP</v>
      </c>
      <c r="B8" s="20">
        <f t="shared" si="0"/>
        <v>3</v>
      </c>
      <c r="C8" s="21" t="str">
        <f t="shared" si="1"/>
        <v>İYİ</v>
      </c>
      <c r="D8" s="42">
        <v>4</v>
      </c>
      <c r="E8" s="42">
        <v>4</v>
      </c>
      <c r="F8" s="42">
        <v>4</v>
      </c>
      <c r="G8" s="42">
        <v>4</v>
      </c>
      <c r="H8" s="42">
        <v>4</v>
      </c>
      <c r="I8" s="42">
        <v>4</v>
      </c>
      <c r="J8" s="42">
        <v>4</v>
      </c>
      <c r="K8" s="42">
        <v>4</v>
      </c>
      <c r="L8" s="42">
        <v>4</v>
      </c>
      <c r="M8" s="42">
        <v>4</v>
      </c>
      <c r="N8" s="31">
        <v>4</v>
      </c>
      <c r="O8" s="31">
        <v>3</v>
      </c>
      <c r="P8" s="31">
        <v>2</v>
      </c>
      <c r="Q8" s="31">
        <v>1</v>
      </c>
    </row>
    <row r="9" spans="1:17" s="4" customFormat="1" ht="25.05" customHeight="1" thickBot="1">
      <c r="A9" s="19" t="str">
        <f>'Sınıf Listesi'!C6</f>
        <v>BEYZA ŞİRİN</v>
      </c>
      <c r="B9" s="20">
        <f t="shared" si="0"/>
        <v>3</v>
      </c>
      <c r="C9" s="21" t="str">
        <f t="shared" si="1"/>
        <v>İYİ</v>
      </c>
      <c r="D9" s="42">
        <v>4</v>
      </c>
      <c r="E9" s="42">
        <v>4</v>
      </c>
      <c r="F9" s="42">
        <v>4</v>
      </c>
      <c r="G9" s="42">
        <v>4</v>
      </c>
      <c r="H9" s="42">
        <v>4</v>
      </c>
      <c r="I9" s="42">
        <v>4</v>
      </c>
      <c r="J9" s="42">
        <v>4</v>
      </c>
      <c r="K9" s="42">
        <v>4</v>
      </c>
      <c r="L9" s="42">
        <v>4</v>
      </c>
      <c r="M9" s="42">
        <v>4</v>
      </c>
      <c r="N9" s="31">
        <v>4</v>
      </c>
      <c r="O9" s="31">
        <v>3</v>
      </c>
      <c r="P9" s="31">
        <v>2</v>
      </c>
      <c r="Q9" s="31">
        <v>1</v>
      </c>
    </row>
    <row r="10" spans="1:17" s="4" customFormat="1" ht="25.05" customHeight="1" thickBot="1">
      <c r="A10" s="19" t="str">
        <f>'Sınıf Listesi'!C7</f>
        <v>CEYLİN DENİZ</v>
      </c>
      <c r="B10" s="20">
        <f t="shared" si="0"/>
        <v>3</v>
      </c>
      <c r="C10" s="21" t="str">
        <f t="shared" si="1"/>
        <v>İYİ</v>
      </c>
      <c r="D10" s="42">
        <v>4</v>
      </c>
      <c r="E10" s="42">
        <v>4</v>
      </c>
      <c r="F10" s="42">
        <v>4</v>
      </c>
      <c r="G10" s="42">
        <v>4</v>
      </c>
      <c r="H10" s="42">
        <v>4</v>
      </c>
      <c r="I10" s="42">
        <v>4</v>
      </c>
      <c r="J10" s="42">
        <v>4</v>
      </c>
      <c r="K10" s="42">
        <v>4</v>
      </c>
      <c r="L10" s="42">
        <v>4</v>
      </c>
      <c r="M10" s="42">
        <v>4</v>
      </c>
      <c r="N10" s="31">
        <v>4</v>
      </c>
      <c r="O10" s="31">
        <v>3</v>
      </c>
      <c r="P10" s="31">
        <v>2</v>
      </c>
      <c r="Q10" s="31">
        <v>1</v>
      </c>
    </row>
    <row r="11" spans="1:17" s="4" customFormat="1" ht="25.05" customHeight="1" thickBot="1">
      <c r="A11" s="19" t="str">
        <f>'Sınıf Listesi'!C8</f>
        <v>ÇAĞIN TAŞ</v>
      </c>
      <c r="B11" s="20">
        <f t="shared" si="0"/>
        <v>3</v>
      </c>
      <c r="C11" s="21" t="str">
        <f t="shared" si="1"/>
        <v>İYİ</v>
      </c>
      <c r="D11" s="42">
        <v>4</v>
      </c>
      <c r="E11" s="42">
        <v>4</v>
      </c>
      <c r="F11" s="42">
        <v>4</v>
      </c>
      <c r="G11" s="42">
        <v>4</v>
      </c>
      <c r="H11" s="42">
        <v>4</v>
      </c>
      <c r="I11" s="42">
        <v>4</v>
      </c>
      <c r="J11" s="42">
        <v>4</v>
      </c>
      <c r="K11" s="42">
        <v>4</v>
      </c>
      <c r="L11" s="42">
        <v>4</v>
      </c>
      <c r="M11" s="42">
        <v>4</v>
      </c>
      <c r="N11" s="31">
        <v>4</v>
      </c>
      <c r="O11" s="31">
        <v>3</v>
      </c>
      <c r="P11" s="31">
        <v>2</v>
      </c>
      <c r="Q11" s="31">
        <v>1</v>
      </c>
    </row>
    <row r="12" spans="1:17" s="4" customFormat="1" ht="25.05" customHeight="1" thickBot="1">
      <c r="A12" s="19" t="str">
        <f>'Sınıf Listesi'!C9</f>
        <v>ÇAĞIN UĞUR BİLGE</v>
      </c>
      <c r="B12" s="20">
        <f t="shared" si="0"/>
        <v>3</v>
      </c>
      <c r="C12" s="21" t="str">
        <f t="shared" si="1"/>
        <v>İYİ</v>
      </c>
      <c r="D12" s="42">
        <v>4</v>
      </c>
      <c r="E12" s="42">
        <v>4</v>
      </c>
      <c r="F12" s="42">
        <v>4</v>
      </c>
      <c r="G12" s="42">
        <v>4</v>
      </c>
      <c r="H12" s="42">
        <v>4</v>
      </c>
      <c r="I12" s="42">
        <v>4</v>
      </c>
      <c r="J12" s="42">
        <v>4</v>
      </c>
      <c r="K12" s="42">
        <v>4</v>
      </c>
      <c r="L12" s="42">
        <v>4</v>
      </c>
      <c r="M12" s="42">
        <v>4</v>
      </c>
      <c r="N12" s="31">
        <v>4</v>
      </c>
      <c r="O12" s="31">
        <v>3</v>
      </c>
      <c r="P12" s="31">
        <v>2</v>
      </c>
      <c r="Q12" s="31">
        <v>1</v>
      </c>
    </row>
    <row r="13" spans="1:17" s="4" customFormat="1" ht="25.05" customHeight="1" thickBot="1">
      <c r="A13" s="19" t="str">
        <f>'Sınıf Listesi'!C10</f>
        <v>DENİZ CANDEMİR</v>
      </c>
      <c r="B13" s="20">
        <f t="shared" si="0"/>
        <v>3</v>
      </c>
      <c r="C13" s="21" t="str">
        <f t="shared" si="1"/>
        <v>İYİ</v>
      </c>
      <c r="D13" s="42">
        <v>4</v>
      </c>
      <c r="E13" s="42">
        <v>4</v>
      </c>
      <c r="F13" s="42">
        <v>4</v>
      </c>
      <c r="G13" s="42">
        <v>4</v>
      </c>
      <c r="H13" s="42">
        <v>4</v>
      </c>
      <c r="I13" s="42">
        <v>4</v>
      </c>
      <c r="J13" s="42">
        <v>4</v>
      </c>
      <c r="K13" s="42">
        <v>4</v>
      </c>
      <c r="L13" s="42">
        <v>4</v>
      </c>
      <c r="M13" s="42">
        <v>4</v>
      </c>
      <c r="N13" s="31">
        <v>4</v>
      </c>
      <c r="O13" s="31">
        <v>3</v>
      </c>
      <c r="P13" s="31">
        <v>2</v>
      </c>
      <c r="Q13" s="31">
        <v>1</v>
      </c>
    </row>
    <row r="14" spans="1:17" s="4" customFormat="1" ht="25.05" customHeight="1" thickBot="1">
      <c r="A14" s="19" t="str">
        <f>'Sınıf Listesi'!C11</f>
        <v>DENİZ TOPRAK YARDIM</v>
      </c>
      <c r="B14" s="20">
        <f t="shared" si="0"/>
        <v>3</v>
      </c>
      <c r="C14" s="21" t="str">
        <f t="shared" si="1"/>
        <v>İYİ</v>
      </c>
      <c r="D14" s="42">
        <v>4</v>
      </c>
      <c r="E14" s="42">
        <v>4</v>
      </c>
      <c r="F14" s="42">
        <v>4</v>
      </c>
      <c r="G14" s="42">
        <v>4</v>
      </c>
      <c r="H14" s="42">
        <v>4</v>
      </c>
      <c r="I14" s="42">
        <v>4</v>
      </c>
      <c r="J14" s="42">
        <v>4</v>
      </c>
      <c r="K14" s="42">
        <v>4</v>
      </c>
      <c r="L14" s="42">
        <v>4</v>
      </c>
      <c r="M14" s="42">
        <v>4</v>
      </c>
      <c r="N14" s="31">
        <v>4</v>
      </c>
      <c r="O14" s="31">
        <v>3</v>
      </c>
      <c r="P14" s="31">
        <v>2</v>
      </c>
      <c r="Q14" s="31">
        <v>1</v>
      </c>
    </row>
    <row r="15" spans="1:17" s="4" customFormat="1" ht="25.05" customHeight="1" thickBot="1">
      <c r="A15" s="19" t="str">
        <f>'Sınıf Listesi'!C12</f>
        <v>DOĞA LİVA TANKUT</v>
      </c>
      <c r="B15" s="20">
        <f t="shared" si="0"/>
        <v>3</v>
      </c>
      <c r="C15" s="21" t="str">
        <f t="shared" si="1"/>
        <v>İYİ</v>
      </c>
      <c r="D15" s="42">
        <v>4</v>
      </c>
      <c r="E15" s="42">
        <v>4</v>
      </c>
      <c r="F15" s="42">
        <v>4</v>
      </c>
      <c r="G15" s="42">
        <v>4</v>
      </c>
      <c r="H15" s="42">
        <v>4</v>
      </c>
      <c r="I15" s="42">
        <v>4</v>
      </c>
      <c r="J15" s="42">
        <v>4</v>
      </c>
      <c r="K15" s="42">
        <v>4</v>
      </c>
      <c r="L15" s="42">
        <v>4</v>
      </c>
      <c r="M15" s="42">
        <v>4</v>
      </c>
      <c r="N15" s="31">
        <v>4</v>
      </c>
      <c r="O15" s="31">
        <v>3</v>
      </c>
      <c r="P15" s="31">
        <v>2</v>
      </c>
      <c r="Q15" s="31">
        <v>1</v>
      </c>
    </row>
    <row r="16" spans="1:17" s="4" customFormat="1" ht="25.05" customHeight="1" thickBot="1">
      <c r="A16" s="19" t="str">
        <f>'Sınıf Listesi'!C13</f>
        <v>ELA YILDIRIM</v>
      </c>
      <c r="B16" s="20">
        <f t="shared" si="0"/>
        <v>3</v>
      </c>
      <c r="C16" s="21" t="str">
        <f t="shared" si="1"/>
        <v>İYİ</v>
      </c>
      <c r="D16" s="42">
        <v>4</v>
      </c>
      <c r="E16" s="42">
        <v>4</v>
      </c>
      <c r="F16" s="42">
        <v>4</v>
      </c>
      <c r="G16" s="42">
        <v>4</v>
      </c>
      <c r="H16" s="42">
        <v>4</v>
      </c>
      <c r="I16" s="42">
        <v>4</v>
      </c>
      <c r="J16" s="42">
        <v>4</v>
      </c>
      <c r="K16" s="42">
        <v>4</v>
      </c>
      <c r="L16" s="42">
        <v>4</v>
      </c>
      <c r="M16" s="42">
        <v>4</v>
      </c>
      <c r="N16" s="31">
        <v>4</v>
      </c>
      <c r="O16" s="31">
        <v>3</v>
      </c>
      <c r="P16" s="31">
        <v>2</v>
      </c>
      <c r="Q16" s="31">
        <v>1</v>
      </c>
    </row>
    <row r="17" spans="1:17" s="4" customFormat="1" ht="25.05" customHeight="1" thickBot="1">
      <c r="A17" s="19" t="str">
        <f>'Sınıf Listesi'!C14</f>
        <v>ELİF ESEN</v>
      </c>
      <c r="B17" s="20">
        <f t="shared" si="0"/>
        <v>3</v>
      </c>
      <c r="C17" s="21" t="str">
        <f t="shared" si="1"/>
        <v>İYİ</v>
      </c>
      <c r="D17" s="42">
        <v>4</v>
      </c>
      <c r="E17" s="42">
        <v>4</v>
      </c>
      <c r="F17" s="42">
        <v>4</v>
      </c>
      <c r="G17" s="42">
        <v>4</v>
      </c>
      <c r="H17" s="42">
        <v>4</v>
      </c>
      <c r="I17" s="42">
        <v>4</v>
      </c>
      <c r="J17" s="42">
        <v>4</v>
      </c>
      <c r="K17" s="42">
        <v>4</v>
      </c>
      <c r="L17" s="42">
        <v>4</v>
      </c>
      <c r="M17" s="42">
        <v>4</v>
      </c>
      <c r="N17" s="31">
        <v>4</v>
      </c>
      <c r="O17" s="31">
        <v>3</v>
      </c>
      <c r="P17" s="31">
        <v>2</v>
      </c>
      <c r="Q17" s="31">
        <v>1</v>
      </c>
    </row>
    <row r="18" spans="1:17" s="4" customFormat="1" ht="25.05" customHeight="1" thickBot="1">
      <c r="A18" s="19" t="str">
        <f>'Sınıf Listesi'!C15</f>
        <v>EMİR SULF KABADAYI</v>
      </c>
      <c r="B18" s="20">
        <f t="shared" si="0"/>
        <v>3</v>
      </c>
      <c r="C18" s="21" t="str">
        <f t="shared" si="1"/>
        <v>İYİ</v>
      </c>
      <c r="D18" s="42">
        <v>4</v>
      </c>
      <c r="E18" s="42">
        <v>4</v>
      </c>
      <c r="F18" s="42">
        <v>4</v>
      </c>
      <c r="G18" s="42">
        <v>4</v>
      </c>
      <c r="H18" s="42">
        <v>4</v>
      </c>
      <c r="I18" s="42">
        <v>4</v>
      </c>
      <c r="J18" s="42">
        <v>4</v>
      </c>
      <c r="K18" s="42">
        <v>4</v>
      </c>
      <c r="L18" s="42">
        <v>4</v>
      </c>
      <c r="M18" s="42">
        <v>4</v>
      </c>
      <c r="N18" s="31">
        <v>4</v>
      </c>
      <c r="O18" s="31">
        <v>3</v>
      </c>
      <c r="P18" s="31">
        <v>2</v>
      </c>
      <c r="Q18" s="31">
        <v>1</v>
      </c>
    </row>
    <row r="19" spans="1:17" s="4" customFormat="1" ht="25.05" customHeight="1" thickBot="1">
      <c r="A19" s="19" t="str">
        <f>'Sınıf Listesi'!C16</f>
        <v>ERTUĞRUL AFFAN</v>
      </c>
      <c r="B19" s="20">
        <f t="shared" si="0"/>
        <v>3</v>
      </c>
      <c r="C19" s="21" t="str">
        <f t="shared" si="1"/>
        <v>İYİ</v>
      </c>
      <c r="D19" s="42">
        <v>4</v>
      </c>
      <c r="E19" s="42">
        <v>4</v>
      </c>
      <c r="F19" s="42">
        <v>4</v>
      </c>
      <c r="G19" s="42">
        <v>4</v>
      </c>
      <c r="H19" s="42">
        <v>4</v>
      </c>
      <c r="I19" s="42">
        <v>4</v>
      </c>
      <c r="J19" s="42">
        <v>4</v>
      </c>
      <c r="K19" s="42">
        <v>4</v>
      </c>
      <c r="L19" s="42">
        <v>4</v>
      </c>
      <c r="M19" s="42">
        <v>4</v>
      </c>
      <c r="N19" s="31">
        <v>4</v>
      </c>
      <c r="O19" s="31">
        <v>3</v>
      </c>
      <c r="P19" s="31">
        <v>2</v>
      </c>
      <c r="Q19" s="31">
        <v>1</v>
      </c>
    </row>
    <row r="20" spans="1:17" s="4" customFormat="1" ht="25.05" customHeight="1" thickBot="1">
      <c r="A20" s="19" t="str">
        <f>'Sınıf Listesi'!C17</f>
        <v>EVRİMSU KAR</v>
      </c>
      <c r="B20" s="20">
        <f t="shared" si="0"/>
        <v>3</v>
      </c>
      <c r="C20" s="21" t="str">
        <f t="shared" si="1"/>
        <v>İYİ</v>
      </c>
      <c r="D20" s="42">
        <v>4</v>
      </c>
      <c r="E20" s="42">
        <v>4</v>
      </c>
      <c r="F20" s="42">
        <v>4</v>
      </c>
      <c r="G20" s="42">
        <v>4</v>
      </c>
      <c r="H20" s="42">
        <v>4</v>
      </c>
      <c r="I20" s="42">
        <v>4</v>
      </c>
      <c r="J20" s="42">
        <v>4</v>
      </c>
      <c r="K20" s="42">
        <v>4</v>
      </c>
      <c r="L20" s="42">
        <v>4</v>
      </c>
      <c r="M20" s="42">
        <v>4</v>
      </c>
      <c r="N20" s="31">
        <v>4</v>
      </c>
      <c r="O20" s="31">
        <v>3</v>
      </c>
      <c r="P20" s="31">
        <v>2</v>
      </c>
      <c r="Q20" s="31">
        <v>1</v>
      </c>
    </row>
    <row r="21" spans="1:17" s="4" customFormat="1" ht="25.05" customHeight="1" thickBot="1">
      <c r="A21" s="19" t="str">
        <f>'Sınıf Listesi'!C18</f>
        <v>EYLÜL TEKİN</v>
      </c>
      <c r="B21" s="20">
        <f t="shared" si="0"/>
        <v>3</v>
      </c>
      <c r="C21" s="21" t="str">
        <f t="shared" si="1"/>
        <v>İYİ</v>
      </c>
      <c r="D21" s="42">
        <v>4</v>
      </c>
      <c r="E21" s="42">
        <v>4</v>
      </c>
      <c r="F21" s="42">
        <v>4</v>
      </c>
      <c r="G21" s="42">
        <v>4</v>
      </c>
      <c r="H21" s="42">
        <v>4</v>
      </c>
      <c r="I21" s="42">
        <v>4</v>
      </c>
      <c r="J21" s="42">
        <v>4</v>
      </c>
      <c r="K21" s="42">
        <v>4</v>
      </c>
      <c r="L21" s="42">
        <v>4</v>
      </c>
      <c r="M21" s="42">
        <v>4</v>
      </c>
      <c r="N21" s="31">
        <v>4</v>
      </c>
      <c r="O21" s="31">
        <v>3</v>
      </c>
      <c r="P21" s="31">
        <v>2</v>
      </c>
      <c r="Q21" s="31">
        <v>1</v>
      </c>
    </row>
    <row r="22" spans="1:17" s="4" customFormat="1" ht="25.05" customHeight="1" thickBot="1">
      <c r="A22" s="19" t="str">
        <f>'Sınıf Listesi'!C19</f>
        <v>EYMEN VURAL</v>
      </c>
      <c r="B22" s="20">
        <f t="shared" si="0"/>
        <v>3</v>
      </c>
      <c r="C22" s="21" t="str">
        <f t="shared" si="1"/>
        <v>İYİ</v>
      </c>
      <c r="D22" s="42">
        <v>4</v>
      </c>
      <c r="E22" s="42">
        <v>4</v>
      </c>
      <c r="F22" s="42">
        <v>4</v>
      </c>
      <c r="G22" s="42">
        <v>4</v>
      </c>
      <c r="H22" s="42">
        <v>4</v>
      </c>
      <c r="I22" s="42">
        <v>4</v>
      </c>
      <c r="J22" s="42">
        <v>4</v>
      </c>
      <c r="K22" s="42">
        <v>4</v>
      </c>
      <c r="L22" s="42">
        <v>4</v>
      </c>
      <c r="M22" s="42">
        <v>4</v>
      </c>
      <c r="N22" s="31">
        <v>4</v>
      </c>
      <c r="O22" s="31">
        <v>3</v>
      </c>
      <c r="P22" s="31">
        <v>2</v>
      </c>
      <c r="Q22" s="31">
        <v>1</v>
      </c>
    </row>
    <row r="23" spans="1:17" s="4" customFormat="1" ht="25.05" customHeight="1" thickBot="1">
      <c r="A23" s="19" t="str">
        <f>'Sınıf Listesi'!C20</f>
        <v>FATMA BEYZA KARABACAK</v>
      </c>
      <c r="B23" s="20">
        <f t="shared" si="0"/>
        <v>3</v>
      </c>
      <c r="C23" s="21" t="str">
        <f t="shared" si="1"/>
        <v>İYİ</v>
      </c>
      <c r="D23" s="42">
        <v>4</v>
      </c>
      <c r="E23" s="42">
        <v>4</v>
      </c>
      <c r="F23" s="42">
        <v>4</v>
      </c>
      <c r="G23" s="42">
        <v>4</v>
      </c>
      <c r="H23" s="42">
        <v>4</v>
      </c>
      <c r="I23" s="42">
        <v>4</v>
      </c>
      <c r="J23" s="42">
        <v>4</v>
      </c>
      <c r="K23" s="42">
        <v>4</v>
      </c>
      <c r="L23" s="42">
        <v>4</v>
      </c>
      <c r="M23" s="42">
        <v>4</v>
      </c>
      <c r="N23" s="31">
        <v>4</v>
      </c>
      <c r="O23" s="31">
        <v>3</v>
      </c>
      <c r="P23" s="31">
        <v>2</v>
      </c>
      <c r="Q23" s="31">
        <v>1</v>
      </c>
    </row>
    <row r="24" spans="1:17" s="4" customFormat="1" ht="25.05" customHeight="1" thickBot="1">
      <c r="A24" s="19" t="str">
        <f>'Sınıf Listesi'!C21</f>
        <v>GÜNEY USLU</v>
      </c>
      <c r="B24" s="20">
        <f t="shared" si="0"/>
        <v>3</v>
      </c>
      <c r="C24" s="21" t="str">
        <f t="shared" si="1"/>
        <v>İYİ</v>
      </c>
      <c r="D24" s="42">
        <v>4</v>
      </c>
      <c r="E24" s="42">
        <v>4</v>
      </c>
      <c r="F24" s="42">
        <v>4</v>
      </c>
      <c r="G24" s="42">
        <v>4</v>
      </c>
      <c r="H24" s="42">
        <v>4</v>
      </c>
      <c r="I24" s="42">
        <v>4</v>
      </c>
      <c r="J24" s="42">
        <v>4</v>
      </c>
      <c r="K24" s="42">
        <v>4</v>
      </c>
      <c r="L24" s="42">
        <v>4</v>
      </c>
      <c r="M24" s="42">
        <v>4</v>
      </c>
      <c r="N24" s="31">
        <v>4</v>
      </c>
      <c r="O24" s="31">
        <v>3</v>
      </c>
      <c r="P24" s="31">
        <v>2</v>
      </c>
      <c r="Q24" s="31">
        <v>1</v>
      </c>
    </row>
    <row r="25" spans="1:17" s="4" customFormat="1" ht="25.05" customHeight="1" thickBot="1">
      <c r="A25" s="19" t="str">
        <f>'Sınıf Listesi'!C22</f>
        <v>HAMDİ EMİR KAPLANCAN</v>
      </c>
      <c r="B25" s="20">
        <f t="shared" si="0"/>
        <v>3</v>
      </c>
      <c r="C25" s="21" t="str">
        <f t="shared" si="1"/>
        <v>İYİ</v>
      </c>
      <c r="D25" s="42">
        <v>4</v>
      </c>
      <c r="E25" s="42">
        <v>4</v>
      </c>
      <c r="F25" s="42">
        <v>4</v>
      </c>
      <c r="G25" s="42">
        <v>4</v>
      </c>
      <c r="H25" s="42">
        <v>4</v>
      </c>
      <c r="I25" s="42">
        <v>4</v>
      </c>
      <c r="J25" s="42">
        <v>4</v>
      </c>
      <c r="K25" s="42">
        <v>4</v>
      </c>
      <c r="L25" s="42">
        <v>4</v>
      </c>
      <c r="M25" s="42">
        <v>4</v>
      </c>
      <c r="N25" s="31">
        <v>4</v>
      </c>
      <c r="O25" s="31">
        <v>3</v>
      </c>
      <c r="P25" s="31">
        <v>2</v>
      </c>
      <c r="Q25" s="31">
        <v>1</v>
      </c>
    </row>
    <row r="26" spans="1:17" s="4" customFormat="1" ht="25.05" customHeight="1" thickBot="1">
      <c r="A26" s="19" t="str">
        <f>'Sınıf Listesi'!C23</f>
        <v>HÜMA YILDIRIM</v>
      </c>
      <c r="B26" s="20">
        <f t="shared" si="0"/>
        <v>3</v>
      </c>
      <c r="C26" s="21" t="str">
        <f t="shared" si="1"/>
        <v>İYİ</v>
      </c>
      <c r="D26" s="42">
        <v>4</v>
      </c>
      <c r="E26" s="42">
        <v>4</v>
      </c>
      <c r="F26" s="42">
        <v>4</v>
      </c>
      <c r="G26" s="42">
        <v>4</v>
      </c>
      <c r="H26" s="42">
        <v>4</v>
      </c>
      <c r="I26" s="42">
        <v>4</v>
      </c>
      <c r="J26" s="42">
        <v>4</v>
      </c>
      <c r="K26" s="42">
        <v>4</v>
      </c>
      <c r="L26" s="42">
        <v>4</v>
      </c>
      <c r="M26" s="42">
        <v>4</v>
      </c>
      <c r="N26" s="31">
        <v>4</v>
      </c>
      <c r="O26" s="31">
        <v>3</v>
      </c>
      <c r="P26" s="31">
        <v>2</v>
      </c>
      <c r="Q26" s="31">
        <v>1</v>
      </c>
    </row>
    <row r="27" spans="1:17" s="4" customFormat="1" ht="25.05" customHeight="1" thickBot="1">
      <c r="A27" s="19" t="str">
        <f>'Sınıf Listesi'!C24</f>
        <v>HÜMA NUR AYDIN</v>
      </c>
      <c r="B27" s="20">
        <f t="shared" si="0"/>
        <v>3</v>
      </c>
      <c r="C27" s="21" t="str">
        <f t="shared" si="1"/>
        <v>İYİ</v>
      </c>
      <c r="D27" s="42">
        <v>4</v>
      </c>
      <c r="E27" s="42">
        <v>4</v>
      </c>
      <c r="F27" s="42">
        <v>4</v>
      </c>
      <c r="G27" s="42">
        <v>4</v>
      </c>
      <c r="H27" s="42">
        <v>4</v>
      </c>
      <c r="I27" s="42">
        <v>4</v>
      </c>
      <c r="J27" s="42">
        <v>4</v>
      </c>
      <c r="K27" s="42">
        <v>4</v>
      </c>
      <c r="L27" s="42">
        <v>4</v>
      </c>
      <c r="M27" s="42">
        <v>4</v>
      </c>
      <c r="N27" s="31">
        <v>4</v>
      </c>
      <c r="O27" s="31">
        <v>3</v>
      </c>
      <c r="P27" s="31">
        <v>2</v>
      </c>
      <c r="Q27" s="31">
        <v>1</v>
      </c>
    </row>
    <row r="28" spans="1:17" s="4" customFormat="1" ht="25.05" customHeight="1" thickBot="1">
      <c r="A28" s="19" t="str">
        <f>'Sınıf Listesi'!C25</f>
        <v>İBRAHİM GENCER</v>
      </c>
      <c r="B28" s="20">
        <f t="shared" si="0"/>
        <v>3</v>
      </c>
      <c r="C28" s="21" t="str">
        <f t="shared" si="1"/>
        <v>İYİ</v>
      </c>
      <c r="D28" s="42">
        <v>4</v>
      </c>
      <c r="E28" s="42">
        <v>4</v>
      </c>
      <c r="F28" s="42">
        <v>4</v>
      </c>
      <c r="G28" s="42">
        <v>4</v>
      </c>
      <c r="H28" s="42">
        <v>4</v>
      </c>
      <c r="I28" s="42">
        <v>4</v>
      </c>
      <c r="J28" s="42">
        <v>4</v>
      </c>
      <c r="K28" s="42">
        <v>4</v>
      </c>
      <c r="L28" s="42">
        <v>4</v>
      </c>
      <c r="M28" s="42">
        <v>4</v>
      </c>
      <c r="N28" s="31">
        <v>4</v>
      </c>
      <c r="O28" s="31">
        <v>3</v>
      </c>
      <c r="P28" s="31">
        <v>2</v>
      </c>
      <c r="Q28" s="31">
        <v>1</v>
      </c>
    </row>
    <row r="29" spans="1:17" s="4" customFormat="1" ht="25.05" customHeight="1" thickBot="1">
      <c r="A29" s="19" t="str">
        <f>'Sınıf Listesi'!C26</f>
        <v>İBRAHİM ARAS AKMAN</v>
      </c>
      <c r="B29" s="20">
        <f t="shared" si="0"/>
        <v>3</v>
      </c>
      <c r="C29" s="21" t="str">
        <f t="shared" si="1"/>
        <v>İYİ</v>
      </c>
      <c r="D29" s="42">
        <v>4</v>
      </c>
      <c r="E29" s="42">
        <v>4</v>
      </c>
      <c r="F29" s="42">
        <v>4</v>
      </c>
      <c r="G29" s="42">
        <v>4</v>
      </c>
      <c r="H29" s="42">
        <v>4</v>
      </c>
      <c r="I29" s="42">
        <v>4</v>
      </c>
      <c r="J29" s="42">
        <v>4</v>
      </c>
      <c r="K29" s="42">
        <v>4</v>
      </c>
      <c r="L29" s="42">
        <v>4</v>
      </c>
      <c r="M29" s="42">
        <v>4</v>
      </c>
      <c r="N29" s="31">
        <v>4</v>
      </c>
      <c r="O29" s="31">
        <v>3</v>
      </c>
      <c r="P29" s="31">
        <v>2</v>
      </c>
      <c r="Q29" s="31">
        <v>1</v>
      </c>
    </row>
    <row r="30" spans="1:17" s="4" customFormat="1" ht="25.05" customHeight="1" thickBot="1">
      <c r="A30" s="19" t="str">
        <f>'Sınıf Listesi'!C27</f>
        <v>İBRAHİM ETHEM SAĞLAM</v>
      </c>
      <c r="B30" s="20">
        <f t="shared" si="0"/>
        <v>3</v>
      </c>
      <c r="C30" s="21" t="str">
        <f t="shared" si="1"/>
        <v>İYİ</v>
      </c>
      <c r="D30" s="42">
        <v>4</v>
      </c>
      <c r="E30" s="42">
        <v>4</v>
      </c>
      <c r="F30" s="42">
        <v>4</v>
      </c>
      <c r="G30" s="42">
        <v>4</v>
      </c>
      <c r="H30" s="42">
        <v>4</v>
      </c>
      <c r="I30" s="42">
        <v>4</v>
      </c>
      <c r="J30" s="42">
        <v>4</v>
      </c>
      <c r="K30" s="42">
        <v>4</v>
      </c>
      <c r="L30" s="42">
        <v>4</v>
      </c>
      <c r="M30" s="42">
        <v>4</v>
      </c>
      <c r="N30" s="31">
        <v>4</v>
      </c>
      <c r="O30" s="31">
        <v>3</v>
      </c>
      <c r="P30" s="31">
        <v>2</v>
      </c>
      <c r="Q30" s="31">
        <v>1</v>
      </c>
    </row>
    <row r="31" spans="1:17" s="4" customFormat="1" ht="25.05" customHeight="1" thickBot="1">
      <c r="A31" s="19" t="str">
        <f>'Sınıf Listesi'!C28</f>
        <v>İKRA GÜNEŞ</v>
      </c>
      <c r="B31" s="20">
        <f t="shared" si="0"/>
        <v>3</v>
      </c>
      <c r="C31" s="21" t="str">
        <f t="shared" si="1"/>
        <v>İYİ</v>
      </c>
      <c r="D31" s="42">
        <v>4</v>
      </c>
      <c r="E31" s="42">
        <v>4</v>
      </c>
      <c r="F31" s="42">
        <v>4</v>
      </c>
      <c r="G31" s="42">
        <v>4</v>
      </c>
      <c r="H31" s="42">
        <v>4</v>
      </c>
      <c r="I31" s="42">
        <v>4</v>
      </c>
      <c r="J31" s="42">
        <v>4</v>
      </c>
      <c r="K31" s="42">
        <v>4</v>
      </c>
      <c r="L31" s="42">
        <v>4</v>
      </c>
      <c r="M31" s="42">
        <v>4</v>
      </c>
      <c r="N31" s="31">
        <v>4</v>
      </c>
      <c r="O31" s="31">
        <v>3</v>
      </c>
      <c r="P31" s="31">
        <v>2</v>
      </c>
      <c r="Q31" s="31">
        <v>1</v>
      </c>
    </row>
    <row r="32" spans="1:17" s="4" customFormat="1" ht="25.05" customHeight="1" thickBot="1">
      <c r="A32" s="19" t="str">
        <f>'Sınıf Listesi'!C29</f>
        <v>İLTER KAĞAN ÖZDEMİR</v>
      </c>
      <c r="B32" s="20">
        <f t="shared" si="0"/>
        <v>3</v>
      </c>
      <c r="C32" s="21" t="str">
        <f t="shared" si="1"/>
        <v>İYİ</v>
      </c>
      <c r="D32" s="42">
        <v>4</v>
      </c>
      <c r="E32" s="42">
        <v>4</v>
      </c>
      <c r="F32" s="42">
        <v>4</v>
      </c>
      <c r="G32" s="42">
        <v>4</v>
      </c>
      <c r="H32" s="42">
        <v>4</v>
      </c>
      <c r="I32" s="42">
        <v>4</v>
      </c>
      <c r="J32" s="42">
        <v>4</v>
      </c>
      <c r="K32" s="42">
        <v>4</v>
      </c>
      <c r="L32" s="42">
        <v>4</v>
      </c>
      <c r="M32" s="42">
        <v>4</v>
      </c>
      <c r="N32" s="31">
        <v>4</v>
      </c>
      <c r="O32" s="31">
        <v>3</v>
      </c>
      <c r="P32" s="31">
        <v>2</v>
      </c>
      <c r="Q32" s="31">
        <v>1</v>
      </c>
    </row>
    <row r="33" spans="1:17" s="4" customFormat="1" ht="25.05" customHeight="1" thickBot="1">
      <c r="A33" s="19" t="str">
        <f>'Sınıf Listesi'!C30</f>
        <v>İLYAS KÜRŞAT ATEŞ</v>
      </c>
      <c r="B33" s="20">
        <f t="shared" si="0"/>
        <v>3</v>
      </c>
      <c r="C33" s="21" t="str">
        <f t="shared" si="1"/>
        <v>İYİ</v>
      </c>
      <c r="D33" s="42">
        <v>4</v>
      </c>
      <c r="E33" s="42">
        <v>4</v>
      </c>
      <c r="F33" s="42">
        <v>4</v>
      </c>
      <c r="G33" s="42">
        <v>4</v>
      </c>
      <c r="H33" s="42">
        <v>4</v>
      </c>
      <c r="I33" s="42">
        <v>4</v>
      </c>
      <c r="J33" s="42">
        <v>4</v>
      </c>
      <c r="K33" s="42">
        <v>4</v>
      </c>
      <c r="L33" s="42">
        <v>4</v>
      </c>
      <c r="M33" s="42">
        <v>4</v>
      </c>
      <c r="N33" s="31">
        <v>4</v>
      </c>
      <c r="O33" s="31">
        <v>3</v>
      </c>
      <c r="P33" s="31">
        <v>2</v>
      </c>
      <c r="Q33" s="31">
        <v>1</v>
      </c>
    </row>
    <row r="34" spans="1:17" s="4" customFormat="1" ht="25.05" customHeight="1" thickBot="1">
      <c r="A34" s="19" t="str">
        <f>'Sınıf Listesi'!C31</f>
        <v>İSMAİL EFE ÖZGÜL</v>
      </c>
      <c r="B34" s="20">
        <f t="shared" si="0"/>
        <v>3</v>
      </c>
      <c r="C34" s="21" t="str">
        <f t="shared" si="1"/>
        <v>İYİ</v>
      </c>
      <c r="D34" s="42">
        <v>4</v>
      </c>
      <c r="E34" s="42">
        <v>4</v>
      </c>
      <c r="F34" s="42">
        <v>4</v>
      </c>
      <c r="G34" s="42">
        <v>4</v>
      </c>
      <c r="H34" s="42">
        <v>4</v>
      </c>
      <c r="I34" s="42">
        <v>4</v>
      </c>
      <c r="J34" s="42">
        <v>4</v>
      </c>
      <c r="K34" s="42">
        <v>4</v>
      </c>
      <c r="L34" s="42">
        <v>4</v>
      </c>
      <c r="M34" s="42">
        <v>4</v>
      </c>
      <c r="N34" s="31">
        <v>4</v>
      </c>
      <c r="O34" s="31">
        <v>3</v>
      </c>
      <c r="P34" s="31">
        <v>2</v>
      </c>
      <c r="Q34" s="31">
        <v>1</v>
      </c>
    </row>
    <row r="35" spans="1:17" s="4" customFormat="1" ht="25.05" customHeight="1" thickBot="1">
      <c r="A35" s="19" t="str">
        <f>'Sınıf Listesi'!C32</f>
        <v>MEHMET ATA ALTAY</v>
      </c>
      <c r="B35" s="20">
        <f t="shared" si="0"/>
        <v>3</v>
      </c>
      <c r="C35" s="21" t="str">
        <f t="shared" si="1"/>
        <v>İYİ</v>
      </c>
      <c r="D35" s="42">
        <v>4</v>
      </c>
      <c r="E35" s="42">
        <v>4</v>
      </c>
      <c r="F35" s="42">
        <v>4</v>
      </c>
      <c r="G35" s="42">
        <v>4</v>
      </c>
      <c r="H35" s="42">
        <v>4</v>
      </c>
      <c r="I35" s="42">
        <v>4</v>
      </c>
      <c r="J35" s="42">
        <v>4</v>
      </c>
      <c r="K35" s="42">
        <v>4</v>
      </c>
      <c r="L35" s="42">
        <v>4</v>
      </c>
      <c r="M35" s="42">
        <v>4</v>
      </c>
      <c r="N35" s="31">
        <v>4</v>
      </c>
      <c r="O35" s="31">
        <v>3</v>
      </c>
      <c r="P35" s="31">
        <v>2</v>
      </c>
      <c r="Q35" s="31">
        <v>1</v>
      </c>
    </row>
    <row r="36" spans="1:17" s="4" customFormat="1" ht="25.05" customHeight="1" thickBot="1">
      <c r="A36" s="19" t="str">
        <f>'Sınıf Listesi'!C33</f>
        <v>MERİÇ ALVER</v>
      </c>
      <c r="B36" s="20">
        <f t="shared" si="0"/>
        <v>3</v>
      </c>
      <c r="C36" s="21" t="str">
        <f t="shared" si="1"/>
        <v>İYİ</v>
      </c>
      <c r="D36" s="42">
        <v>4</v>
      </c>
      <c r="E36" s="42">
        <v>4</v>
      </c>
      <c r="F36" s="42">
        <v>4</v>
      </c>
      <c r="G36" s="42">
        <v>4</v>
      </c>
      <c r="H36" s="42">
        <v>4</v>
      </c>
      <c r="I36" s="42">
        <v>4</v>
      </c>
      <c r="J36" s="42">
        <v>4</v>
      </c>
      <c r="K36" s="42">
        <v>4</v>
      </c>
      <c r="L36" s="42">
        <v>4</v>
      </c>
      <c r="M36" s="42">
        <v>4</v>
      </c>
      <c r="N36" s="31">
        <v>4</v>
      </c>
      <c r="O36" s="31">
        <v>3</v>
      </c>
      <c r="P36" s="31">
        <v>2</v>
      </c>
      <c r="Q36" s="31">
        <v>1</v>
      </c>
    </row>
    <row r="37" spans="1:17" s="4" customFormat="1" ht="25.05" customHeight="1" thickBot="1">
      <c r="A37" s="19" t="str">
        <f>'Sınıf Listesi'!C34</f>
        <v>MUHARREM TEKNE</v>
      </c>
      <c r="B37" s="20">
        <f t="shared" si="0"/>
        <v>3</v>
      </c>
      <c r="C37" s="21" t="str">
        <f t="shared" si="1"/>
        <v>İYİ</v>
      </c>
      <c r="D37" s="42">
        <v>4</v>
      </c>
      <c r="E37" s="42">
        <v>4</v>
      </c>
      <c r="F37" s="42">
        <v>4</v>
      </c>
      <c r="G37" s="42">
        <v>4</v>
      </c>
      <c r="H37" s="42">
        <v>4</v>
      </c>
      <c r="I37" s="42">
        <v>4</v>
      </c>
      <c r="J37" s="42">
        <v>4</v>
      </c>
      <c r="K37" s="42">
        <v>4</v>
      </c>
      <c r="L37" s="42">
        <v>4</v>
      </c>
      <c r="M37" s="42">
        <v>4</v>
      </c>
      <c r="N37" s="31">
        <v>4</v>
      </c>
      <c r="O37" s="31">
        <v>3</v>
      </c>
      <c r="P37" s="31">
        <v>2</v>
      </c>
      <c r="Q37" s="31">
        <v>1</v>
      </c>
    </row>
    <row r="38" spans="1:17" s="4" customFormat="1" ht="25.05" customHeight="1" thickBot="1">
      <c r="A38" s="19" t="str">
        <f>'Sınıf Listesi'!C35</f>
        <v>MUSTAFA URAZ ERGÜL</v>
      </c>
      <c r="B38" s="20">
        <f t="shared" si="0"/>
        <v>3</v>
      </c>
      <c r="C38" s="21" t="str">
        <f t="shared" si="1"/>
        <v>İYİ</v>
      </c>
      <c r="D38" s="42">
        <v>4</v>
      </c>
      <c r="E38" s="42">
        <v>4</v>
      </c>
      <c r="F38" s="42">
        <v>4</v>
      </c>
      <c r="G38" s="42">
        <v>4</v>
      </c>
      <c r="H38" s="42">
        <v>4</v>
      </c>
      <c r="I38" s="42">
        <v>4</v>
      </c>
      <c r="J38" s="42">
        <v>4</v>
      </c>
      <c r="K38" s="42">
        <v>4</v>
      </c>
      <c r="L38" s="42">
        <v>4</v>
      </c>
      <c r="M38" s="42">
        <v>4</v>
      </c>
      <c r="N38" s="31">
        <v>4</v>
      </c>
      <c r="O38" s="31">
        <v>3</v>
      </c>
      <c r="P38" s="31">
        <v>2</v>
      </c>
      <c r="Q38" s="31">
        <v>1</v>
      </c>
    </row>
    <row r="39" spans="1:17" s="4" customFormat="1" ht="25.05" customHeight="1" thickBot="1">
      <c r="A39" s="19" t="str">
        <f>'Sınıf Listesi'!C36</f>
        <v>NAZ ERTEKİN</v>
      </c>
      <c r="B39" s="20">
        <f t="shared" si="0"/>
        <v>3</v>
      </c>
      <c r="C39" s="21" t="str">
        <f t="shared" si="1"/>
        <v>İYİ</v>
      </c>
      <c r="D39" s="42">
        <v>4</v>
      </c>
      <c r="E39" s="42">
        <v>4</v>
      </c>
      <c r="F39" s="42">
        <v>4</v>
      </c>
      <c r="G39" s="42">
        <v>4</v>
      </c>
      <c r="H39" s="42">
        <v>4</v>
      </c>
      <c r="I39" s="42">
        <v>4</v>
      </c>
      <c r="J39" s="42">
        <v>4</v>
      </c>
      <c r="K39" s="42">
        <v>4</v>
      </c>
      <c r="L39" s="42">
        <v>4</v>
      </c>
      <c r="M39" s="42">
        <v>4</v>
      </c>
      <c r="N39" s="31">
        <v>4</v>
      </c>
      <c r="O39" s="31">
        <v>3</v>
      </c>
      <c r="P39" s="31">
        <v>2</v>
      </c>
      <c r="Q39" s="31">
        <v>1</v>
      </c>
    </row>
    <row r="40" spans="1:17" s="4" customFormat="1" ht="25.05" customHeight="1" thickBot="1">
      <c r="A40" s="19" t="str">
        <f>'Sınıf Listesi'!C37</f>
        <v>ÖZÜM SU KEKEÇ</v>
      </c>
      <c r="B40" s="20">
        <f t="shared" si="0"/>
        <v>3</v>
      </c>
      <c r="C40" s="21" t="str">
        <f t="shared" si="1"/>
        <v>İYİ</v>
      </c>
      <c r="D40" s="42">
        <v>4</v>
      </c>
      <c r="E40" s="42">
        <v>4</v>
      </c>
      <c r="F40" s="42">
        <v>4</v>
      </c>
      <c r="G40" s="42">
        <v>4</v>
      </c>
      <c r="H40" s="42">
        <v>4</v>
      </c>
      <c r="I40" s="42">
        <v>4</v>
      </c>
      <c r="J40" s="42">
        <v>4</v>
      </c>
      <c r="K40" s="42">
        <v>4</v>
      </c>
      <c r="L40" s="42">
        <v>4</v>
      </c>
      <c r="M40" s="42">
        <v>4</v>
      </c>
      <c r="N40" s="31">
        <v>4</v>
      </c>
      <c r="O40" s="31">
        <v>3</v>
      </c>
      <c r="P40" s="31">
        <v>2</v>
      </c>
      <c r="Q40" s="31">
        <v>1</v>
      </c>
    </row>
    <row r="41" spans="1:17" s="4" customFormat="1" ht="25.05" customHeight="1" thickBot="1">
      <c r="A41" s="19" t="str">
        <f>'Sınıf Listesi'!C38</f>
        <v>PELİNSU TOKATLI</v>
      </c>
      <c r="B41" s="20">
        <f t="shared" si="0"/>
        <v>3</v>
      </c>
      <c r="C41" s="21" t="str">
        <f t="shared" si="1"/>
        <v>İYİ</v>
      </c>
      <c r="D41" s="42">
        <v>4</v>
      </c>
      <c r="E41" s="42">
        <v>4</v>
      </c>
      <c r="F41" s="42">
        <v>4</v>
      </c>
      <c r="G41" s="42">
        <v>4</v>
      </c>
      <c r="H41" s="42">
        <v>4</v>
      </c>
      <c r="I41" s="42">
        <v>4</v>
      </c>
      <c r="J41" s="42">
        <v>4</v>
      </c>
      <c r="K41" s="42">
        <v>4</v>
      </c>
      <c r="L41" s="42">
        <v>4</v>
      </c>
      <c r="M41" s="42">
        <v>4</v>
      </c>
      <c r="N41" s="31">
        <v>4</v>
      </c>
      <c r="O41" s="31">
        <v>3</v>
      </c>
      <c r="P41" s="31">
        <v>2</v>
      </c>
      <c r="Q41" s="31">
        <v>1</v>
      </c>
    </row>
    <row r="42" spans="1:17" s="4" customFormat="1" ht="25.05" customHeight="1" thickBot="1">
      <c r="A42" s="19" t="str">
        <f>'Sınıf Listesi'!C39</f>
        <v>REFİK EYMEN GÖK</v>
      </c>
      <c r="B42" s="20">
        <f t="shared" si="0"/>
        <v>3</v>
      </c>
      <c r="C42" s="21" t="str">
        <f t="shared" si="1"/>
        <v>İYİ</v>
      </c>
      <c r="D42" s="42">
        <v>4</v>
      </c>
      <c r="E42" s="42">
        <v>4</v>
      </c>
      <c r="F42" s="42">
        <v>4</v>
      </c>
      <c r="G42" s="42">
        <v>4</v>
      </c>
      <c r="H42" s="42">
        <v>4</v>
      </c>
      <c r="I42" s="42">
        <v>4</v>
      </c>
      <c r="J42" s="42">
        <v>4</v>
      </c>
      <c r="K42" s="42">
        <v>4</v>
      </c>
      <c r="L42" s="42">
        <v>4</v>
      </c>
      <c r="M42" s="42">
        <v>4</v>
      </c>
      <c r="N42" s="31">
        <v>4</v>
      </c>
      <c r="O42" s="31">
        <v>3</v>
      </c>
      <c r="P42" s="31">
        <v>2</v>
      </c>
      <c r="Q42" s="31">
        <v>1</v>
      </c>
    </row>
    <row r="43" spans="1:17" s="4" customFormat="1" ht="25.05" customHeight="1" thickBot="1">
      <c r="A43" s="19" t="str">
        <f>'Sınıf Listesi'!C40</f>
        <v>REYYAN ZÜMRA YILDIZ</v>
      </c>
      <c r="B43" s="20">
        <f t="shared" si="0"/>
        <v>3</v>
      </c>
      <c r="C43" s="21" t="str">
        <f t="shared" si="1"/>
        <v>İYİ</v>
      </c>
      <c r="D43" s="42">
        <v>4</v>
      </c>
      <c r="E43" s="42">
        <v>4</v>
      </c>
      <c r="F43" s="42">
        <v>4</v>
      </c>
      <c r="G43" s="42">
        <v>4</v>
      </c>
      <c r="H43" s="42">
        <v>4</v>
      </c>
      <c r="I43" s="42">
        <v>4</v>
      </c>
      <c r="J43" s="42">
        <v>4</v>
      </c>
      <c r="K43" s="42">
        <v>4</v>
      </c>
      <c r="L43" s="42">
        <v>4</v>
      </c>
      <c r="M43" s="42">
        <v>4</v>
      </c>
      <c r="N43" s="31">
        <v>4</v>
      </c>
      <c r="O43" s="31">
        <v>3</v>
      </c>
      <c r="P43" s="31">
        <v>2</v>
      </c>
      <c r="Q43" s="31">
        <v>1</v>
      </c>
    </row>
    <row r="44" spans="1:17" s="4" customFormat="1" ht="25.05" customHeight="1" thickBot="1">
      <c r="A44" s="19" t="str">
        <f>'Sınıf Listesi'!C41</f>
        <v>SIRAÇ SERTKAL</v>
      </c>
      <c r="B44" s="20">
        <f t="shared" si="0"/>
        <v>3</v>
      </c>
      <c r="C44" s="21" t="str">
        <f t="shared" si="1"/>
        <v>İYİ</v>
      </c>
      <c r="D44" s="42">
        <v>4</v>
      </c>
      <c r="E44" s="42">
        <v>4</v>
      </c>
      <c r="F44" s="42">
        <v>4</v>
      </c>
      <c r="G44" s="42">
        <v>4</v>
      </c>
      <c r="H44" s="42">
        <v>4</v>
      </c>
      <c r="I44" s="42">
        <v>4</v>
      </c>
      <c r="J44" s="42">
        <v>4</v>
      </c>
      <c r="K44" s="42">
        <v>4</v>
      </c>
      <c r="L44" s="42">
        <v>4</v>
      </c>
      <c r="M44" s="42">
        <v>4</v>
      </c>
      <c r="N44" s="31">
        <v>4</v>
      </c>
      <c r="O44" s="31">
        <v>3</v>
      </c>
      <c r="P44" s="31">
        <v>2</v>
      </c>
      <c r="Q44" s="31">
        <v>1</v>
      </c>
    </row>
    <row r="45" spans="1:17" s="4" customFormat="1" ht="25.05" customHeight="1" thickBot="1">
      <c r="A45" s="19" t="str">
        <f>'Sınıf Listesi'!C42</f>
        <v>UĞUR ARAS İLTAN</v>
      </c>
      <c r="B45" s="20">
        <f t="shared" si="0"/>
        <v>3</v>
      </c>
      <c r="C45" s="21" t="str">
        <f t="shared" si="1"/>
        <v>İYİ</v>
      </c>
      <c r="D45" s="42">
        <v>4</v>
      </c>
      <c r="E45" s="42">
        <v>4</v>
      </c>
      <c r="F45" s="42">
        <v>4</v>
      </c>
      <c r="G45" s="42">
        <v>4</v>
      </c>
      <c r="H45" s="42">
        <v>4</v>
      </c>
      <c r="I45" s="42">
        <v>4</v>
      </c>
      <c r="J45" s="42">
        <v>4</v>
      </c>
      <c r="K45" s="42">
        <v>4</v>
      </c>
      <c r="L45" s="42">
        <v>4</v>
      </c>
      <c r="M45" s="42">
        <v>4</v>
      </c>
      <c r="N45" s="31">
        <v>4</v>
      </c>
      <c r="O45" s="31">
        <v>3</v>
      </c>
      <c r="P45" s="31">
        <v>2</v>
      </c>
      <c r="Q45" s="31">
        <v>1</v>
      </c>
    </row>
    <row r="46" spans="1:17" s="4" customFormat="1" ht="25.05" customHeight="1" thickBot="1">
      <c r="A46" s="19" t="str">
        <f>'Sınıf Listesi'!C43</f>
        <v>YAVUZ SELİM EROL</v>
      </c>
      <c r="B46" s="20">
        <f t="shared" si="0"/>
        <v>3</v>
      </c>
      <c r="C46" s="21" t="str">
        <f t="shared" si="1"/>
        <v>İYİ</v>
      </c>
      <c r="D46" s="42">
        <v>4</v>
      </c>
      <c r="E46" s="42">
        <v>4</v>
      </c>
      <c r="F46" s="42">
        <v>4</v>
      </c>
      <c r="G46" s="42">
        <v>4</v>
      </c>
      <c r="H46" s="42">
        <v>4</v>
      </c>
      <c r="I46" s="42">
        <v>4</v>
      </c>
      <c r="J46" s="42">
        <v>4</v>
      </c>
      <c r="K46" s="42">
        <v>4</v>
      </c>
      <c r="L46" s="42">
        <v>4</v>
      </c>
      <c r="M46" s="42">
        <v>4</v>
      </c>
      <c r="N46" s="31">
        <v>4</v>
      </c>
      <c r="O46" s="31">
        <v>3</v>
      </c>
      <c r="P46" s="31">
        <v>2</v>
      </c>
      <c r="Q46" s="31">
        <v>1</v>
      </c>
    </row>
    <row r="47" spans="1:17" s="4" customFormat="1" ht="25.05" customHeight="1" thickBot="1">
      <c r="A47" s="19" t="str">
        <f>'Sınıf Listesi'!C44</f>
        <v>ZEKERİYA NADİR AYATA</v>
      </c>
      <c r="B47" s="20">
        <f t="shared" si="0"/>
        <v>3</v>
      </c>
      <c r="C47" s="21" t="str">
        <f t="shared" si="1"/>
        <v>İYİ</v>
      </c>
      <c r="D47" s="42">
        <v>4</v>
      </c>
      <c r="E47" s="42">
        <v>4</v>
      </c>
      <c r="F47" s="42">
        <v>4</v>
      </c>
      <c r="G47" s="42">
        <v>4</v>
      </c>
      <c r="H47" s="42">
        <v>4</v>
      </c>
      <c r="I47" s="42">
        <v>4</v>
      </c>
      <c r="J47" s="42">
        <v>4</v>
      </c>
      <c r="K47" s="42">
        <v>4</v>
      </c>
      <c r="L47" s="42">
        <v>4</v>
      </c>
      <c r="M47" s="42">
        <v>4</v>
      </c>
      <c r="N47" s="31">
        <v>4</v>
      </c>
      <c r="O47" s="31">
        <v>3</v>
      </c>
      <c r="P47" s="31">
        <v>2</v>
      </c>
      <c r="Q47" s="31">
        <v>1</v>
      </c>
    </row>
    <row r="48" spans="1:17" s="4" customFormat="1" ht="25.05" customHeight="1" thickBot="1">
      <c r="A48" s="19" t="str">
        <f>'Sınıf Listesi'!C45</f>
        <v>ZEYNEP ECE YARDIM</v>
      </c>
      <c r="B48" s="20">
        <f t="shared" si="0"/>
        <v>3</v>
      </c>
      <c r="C48" s="21" t="str">
        <f t="shared" si="1"/>
        <v>İYİ</v>
      </c>
      <c r="D48" s="42">
        <v>4</v>
      </c>
      <c r="E48" s="42">
        <v>4</v>
      </c>
      <c r="F48" s="42">
        <v>4</v>
      </c>
      <c r="G48" s="42">
        <v>4</v>
      </c>
      <c r="H48" s="42">
        <v>4</v>
      </c>
      <c r="I48" s="42">
        <v>4</v>
      </c>
      <c r="J48" s="42">
        <v>4</v>
      </c>
      <c r="K48" s="42">
        <v>4</v>
      </c>
      <c r="L48" s="42">
        <v>4</v>
      </c>
      <c r="M48" s="42">
        <v>4</v>
      </c>
      <c r="N48" s="31">
        <v>4</v>
      </c>
      <c r="O48" s="31">
        <v>3</v>
      </c>
      <c r="P48" s="31">
        <v>2</v>
      </c>
      <c r="Q48" s="31">
        <v>1</v>
      </c>
    </row>
    <row r="49" spans="1:21" s="4" customFormat="1" ht="25.05" customHeight="1" thickBot="1">
      <c r="A49" s="19" t="str">
        <f>'Sınıf Listesi'!C46</f>
        <v>ZEYNEP ECE YARDIM</v>
      </c>
      <c r="B49" s="20">
        <f t="shared" si="0"/>
        <v>3</v>
      </c>
      <c r="C49" s="21" t="str">
        <f t="shared" si="1"/>
        <v>İYİ</v>
      </c>
      <c r="D49" s="42">
        <v>4</v>
      </c>
      <c r="E49" s="42">
        <v>4</v>
      </c>
      <c r="F49" s="42">
        <v>4</v>
      </c>
      <c r="G49" s="42">
        <v>4</v>
      </c>
      <c r="H49" s="42">
        <v>4</v>
      </c>
      <c r="I49" s="42">
        <v>4</v>
      </c>
      <c r="J49" s="42">
        <v>4</v>
      </c>
      <c r="K49" s="42">
        <v>4</v>
      </c>
      <c r="L49" s="42">
        <v>4</v>
      </c>
      <c r="M49" s="42">
        <v>4</v>
      </c>
      <c r="N49" s="31">
        <v>4</v>
      </c>
      <c r="O49" s="31">
        <v>3</v>
      </c>
      <c r="P49" s="31">
        <v>2</v>
      </c>
      <c r="Q49" s="31">
        <v>1</v>
      </c>
    </row>
    <row r="50" spans="1:21" s="4" customFormat="1" ht="25.05" customHeight="1">
      <c r="A50" s="19" t="str">
        <f>'Sınıf Listesi'!C47</f>
        <v>VELİ</v>
      </c>
      <c r="B50" s="20">
        <f t="shared" si="0"/>
        <v>3</v>
      </c>
      <c r="C50" s="21" t="str">
        <f t="shared" si="1"/>
        <v>İYİ</v>
      </c>
      <c r="D50" s="42">
        <v>4</v>
      </c>
      <c r="E50" s="42">
        <v>4</v>
      </c>
      <c r="F50" s="42">
        <v>4</v>
      </c>
      <c r="G50" s="42">
        <v>4</v>
      </c>
      <c r="H50" s="42">
        <v>4</v>
      </c>
      <c r="I50" s="42">
        <v>4</v>
      </c>
      <c r="J50" s="42">
        <v>4</v>
      </c>
      <c r="K50" s="42">
        <v>4</v>
      </c>
      <c r="L50" s="42">
        <v>4</v>
      </c>
      <c r="M50" s="42">
        <v>4</v>
      </c>
      <c r="N50" s="31">
        <v>4</v>
      </c>
      <c r="O50" s="31">
        <v>3</v>
      </c>
      <c r="P50" s="31">
        <v>2</v>
      </c>
      <c r="Q50" s="31">
        <v>1</v>
      </c>
    </row>
    <row r="51" spans="1:2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2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2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2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2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2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2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pans="1:21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spans="1:2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1:2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spans="1:2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spans="1:2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spans="1:21" s="9" customFormat="1" ht="16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3"/>
      <c r="S63" s="3"/>
      <c r="T63" s="3"/>
      <c r="U63" s="3"/>
    </row>
    <row r="64" spans="1:21" s="9" customFormat="1" ht="16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3"/>
      <c r="S64" s="3"/>
      <c r="T64" s="3"/>
      <c r="U64" s="3"/>
    </row>
    <row r="65" spans="1:21" s="9" customFormat="1" ht="16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3"/>
      <c r="S65" s="3"/>
      <c r="T65" s="3"/>
      <c r="U65" s="3"/>
    </row>
  </sheetData>
  <protectedRanges>
    <protectedRange sqref="A5:C50" name="Aralık1_3_1"/>
    <protectedRange sqref="N4:Q4" name="Aralık1_3_1_1_1"/>
    <protectedRange sqref="D4:E4" name="Aralık1_1_1_1_1_3"/>
  </protectedRanges>
  <mergeCells count="2">
    <mergeCell ref="A1:Q1"/>
    <mergeCell ref="A2:Q2"/>
  </mergeCells>
  <pageMargins left="0.7" right="0.7" top="0.75" bottom="0.75" header="0.3" footer="0.3"/>
  <pageSetup paperSize="9" scale="47" fitToHeight="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10</vt:i4>
      </vt:variant>
      <vt:variant>
        <vt:lpstr>Adlandırılmış Aralıklar</vt:lpstr>
      </vt:variant>
      <vt:variant>
        <vt:i4>9</vt:i4>
      </vt:variant>
    </vt:vector>
  </HeadingPairs>
  <TitlesOfParts>
    <vt:vector size="19" baseType="lpstr">
      <vt:lpstr>Sınıf Listesi</vt:lpstr>
      <vt:lpstr>Doğal Sayılar</vt:lpstr>
      <vt:lpstr>Toplama</vt:lpstr>
      <vt:lpstr>Çıkarma</vt:lpstr>
      <vt:lpstr>Çarpma</vt:lpstr>
      <vt:lpstr>Bölme</vt:lpstr>
      <vt:lpstr>Kesirler</vt:lpstr>
      <vt:lpstr>Geometri</vt:lpstr>
      <vt:lpstr>Ölçme</vt:lpstr>
      <vt:lpstr>Veri</vt:lpstr>
      <vt:lpstr>Bölme!Yazdırma_Alanı</vt:lpstr>
      <vt:lpstr>Çarpma!Yazdırma_Alanı</vt:lpstr>
      <vt:lpstr>Çıkarma!Yazdırma_Alanı</vt:lpstr>
      <vt:lpstr>'Doğal Sayılar'!Yazdırma_Alanı</vt:lpstr>
      <vt:lpstr>Geometri!Yazdırma_Alanı</vt:lpstr>
      <vt:lpstr>Kesirler!Yazdırma_Alanı</vt:lpstr>
      <vt:lpstr>Ölçme!Yazdırma_Alanı</vt:lpstr>
      <vt:lpstr>Toplama!Yazdırma_Alanı</vt:lpstr>
      <vt:lpstr>Veri!Yazdırma_Alanı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2024-12-19T19:38:48Z</dcterms:modified>
</cp:coreProperties>
</file>